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1835"/>
  </bookViews>
  <sheets>
    <sheet name="2022-10-28" sheetId="1" r:id="rId1"/>
  </sheets>
  <definedNames>
    <definedName name="_xlnm.Print_Area" localSheetId="0">'2022-10-28'!$A$1:$L$69</definedName>
  </definedNames>
  <calcPr calcId="145621"/>
</workbook>
</file>

<file path=xl/calcChain.xml><?xml version="1.0" encoding="utf-8"?>
<calcChain xmlns="http://schemas.openxmlformats.org/spreadsheetml/2006/main">
  <c r="J65" i="1" l="1"/>
  <c r="I65" i="1"/>
  <c r="J67" i="1"/>
  <c r="I67" i="1"/>
  <c r="J68" i="1" l="1"/>
  <c r="I68" i="1"/>
  <c r="J66" i="1"/>
  <c r="I66" i="1"/>
  <c r="J64" i="1"/>
  <c r="I64" i="1"/>
  <c r="J63" i="1"/>
  <c r="I63" i="1"/>
  <c r="J62" i="1"/>
  <c r="I62" i="1"/>
  <c r="J61" i="1"/>
  <c r="I61" i="1"/>
  <c r="J60" i="1"/>
  <c r="I60" i="1"/>
  <c r="J59" i="1"/>
  <c r="I59" i="1"/>
  <c r="J58" i="1"/>
  <c r="I58" i="1"/>
  <c r="K64" i="1"/>
  <c r="L64" i="1"/>
  <c r="F66" i="1" l="1"/>
  <c r="G66" i="1"/>
  <c r="H66" i="1"/>
  <c r="K66" i="1"/>
  <c r="L66" i="1"/>
  <c r="E66" i="1"/>
  <c r="L47" i="1"/>
  <c r="K47" i="1"/>
  <c r="J47" i="1"/>
  <c r="I47" i="1"/>
  <c r="H47" i="1"/>
  <c r="G47" i="1"/>
  <c r="F47" i="1"/>
  <c r="E47" i="1"/>
  <c r="G16" i="1" l="1"/>
  <c r="E16" i="1" l="1"/>
  <c r="F16" i="1"/>
  <c r="H16" i="1"/>
  <c r="I16" i="1"/>
  <c r="J16" i="1"/>
  <c r="K16" i="1"/>
  <c r="L16" i="1"/>
  <c r="E23" i="1"/>
  <c r="F23" i="1"/>
  <c r="G23" i="1"/>
  <c r="H23" i="1"/>
  <c r="I23" i="1"/>
  <c r="J23" i="1"/>
  <c r="K23" i="1"/>
  <c r="L23" i="1"/>
  <c r="E30" i="1"/>
  <c r="F30" i="1"/>
  <c r="G30" i="1"/>
  <c r="H30" i="1"/>
  <c r="I30" i="1"/>
  <c r="J30" i="1"/>
  <c r="K30" i="1"/>
  <c r="L30" i="1"/>
  <c r="E38" i="1"/>
  <c r="F38" i="1"/>
  <c r="G38" i="1"/>
  <c r="H38" i="1"/>
  <c r="I38" i="1"/>
  <c r="J38" i="1"/>
  <c r="K38" i="1"/>
  <c r="L38" i="1"/>
  <c r="E56" i="1"/>
  <c r="F56" i="1"/>
  <c r="G56" i="1"/>
  <c r="H56" i="1"/>
  <c r="I56" i="1"/>
  <c r="J56" i="1"/>
  <c r="K56" i="1"/>
  <c r="L56" i="1"/>
  <c r="F64" i="1" l="1"/>
  <c r="G64" i="1"/>
  <c r="H64" i="1"/>
  <c r="E64" i="1"/>
  <c r="E63" i="1"/>
  <c r="L59" i="1"/>
  <c r="K59" i="1"/>
  <c r="K58" i="1"/>
  <c r="E59" i="1"/>
  <c r="H59" i="1"/>
  <c r="G59" i="1"/>
  <c r="K60" i="1"/>
  <c r="K62" i="1"/>
  <c r="K63" i="1"/>
  <c r="K65" i="1"/>
  <c r="K61" i="1"/>
  <c r="K68" i="1"/>
  <c r="H65" i="1"/>
  <c r="H60" i="1"/>
  <c r="H62" i="1"/>
  <c r="H63" i="1"/>
  <c r="H58" i="1"/>
  <c r="H61" i="1"/>
  <c r="H68" i="1"/>
  <c r="L63" i="1"/>
  <c r="L62" i="1"/>
  <c r="L58" i="1"/>
  <c r="L60" i="1"/>
  <c r="L65" i="1"/>
  <c r="L61" i="1"/>
  <c r="L68" i="1"/>
  <c r="F65" i="1"/>
  <c r="G65" i="1"/>
  <c r="F63" i="1"/>
  <c r="G63" i="1"/>
  <c r="F62" i="1"/>
  <c r="G62" i="1"/>
  <c r="F61" i="1"/>
  <c r="G61" i="1"/>
  <c r="F60" i="1"/>
  <c r="G60" i="1"/>
  <c r="F59" i="1"/>
  <c r="F58" i="1"/>
  <c r="G58" i="1"/>
  <c r="E58" i="1"/>
  <c r="F68" i="1"/>
  <c r="G68" i="1"/>
  <c r="E65" i="1"/>
  <c r="E62" i="1"/>
  <c r="E61" i="1"/>
  <c r="E60" i="1"/>
  <c r="E68" i="1"/>
  <c r="F69" i="1" l="1"/>
  <c r="H69" i="1"/>
  <c r="G69" i="1"/>
  <c r="L69" i="1"/>
  <c r="J69" i="1"/>
  <c r="I69" i="1"/>
  <c r="E69" i="1"/>
  <c r="K69" i="1"/>
</calcChain>
</file>

<file path=xl/sharedStrings.xml><?xml version="1.0" encoding="utf-8"?>
<sst xmlns="http://schemas.openxmlformats.org/spreadsheetml/2006/main" count="103" uniqueCount="49">
  <si>
    <t>Strateginio tikslo kodas</t>
  </si>
  <si>
    <t>Programos kodas</t>
  </si>
  <si>
    <t>Programos pavadinimas</t>
  </si>
  <si>
    <t>Finansavimo šaltinis</t>
  </si>
  <si>
    <t>Iš viso</t>
  </si>
  <si>
    <t>iš jų darbo užmokesčiui</t>
  </si>
  <si>
    <t>SB</t>
  </si>
  <si>
    <t>SP</t>
  </si>
  <si>
    <t>SB (deleg)</t>
  </si>
  <si>
    <t>Iš viso:</t>
  </si>
  <si>
    <t>x</t>
  </si>
  <si>
    <t>ES</t>
  </si>
  <si>
    <t>Savivaldybės biudžeto lėšos</t>
  </si>
  <si>
    <t>Specialiosios programos lėšos</t>
  </si>
  <si>
    <t>Europos Sąjungos paramos lėšos</t>
  </si>
  <si>
    <t>Iš viso programoms:</t>
  </si>
  <si>
    <t>VB</t>
  </si>
  <si>
    <t>SB (AA)</t>
  </si>
  <si>
    <t xml:space="preserve">Ugdymo kokybės ir mokymosi aplinkos užtikrinimo programa </t>
  </si>
  <si>
    <t>Socialinės paramos ir sveikatos apsaugos paslaugų kokybės gerinimo programa</t>
  </si>
  <si>
    <t>Savivaldybės pagrindinių funkcijų vykdymo programa</t>
  </si>
  <si>
    <t xml:space="preserve">Kultūros, sporto, bendruomenės, vaikų ir jaunimo gyvenimo aktyvinimo  programa </t>
  </si>
  <si>
    <t>Rajono infrastruktūros objektų priežiūros, plėtros ir modernizavimo programa</t>
  </si>
  <si>
    <t>Kaimo plėtros, aplinkos apsaugos ir verslo skatinimo programa</t>
  </si>
  <si>
    <t>Aplinkos apsaugos rėmimo specialioji programa</t>
  </si>
  <si>
    <t>Valstybės biudžėto lėšos</t>
  </si>
  <si>
    <t>1 lentelė</t>
  </si>
  <si>
    <t>VIP</t>
  </si>
  <si>
    <t>tūkst. Eur</t>
  </si>
  <si>
    <t>VB (tiksl.)</t>
  </si>
  <si>
    <t>2021-ųjų m. patvirtinta taryboje</t>
  </si>
  <si>
    <t>2023 m. asignavimų projektas</t>
  </si>
  <si>
    <t>2022-2024 M. PROGRAMŲ ASIGNAVIMŲ SUVESTINĖ</t>
  </si>
  <si>
    <t>2022-ųjų m. asignavimų projektas</t>
  </si>
  <si>
    <t>2024 m. asignavimų projektas</t>
  </si>
  <si>
    <t>Iš  jų:</t>
  </si>
  <si>
    <t>KT (ižd.)</t>
  </si>
  <si>
    <t>Skolintos lėšos</t>
  </si>
  <si>
    <t>SL</t>
  </si>
  <si>
    <t>KT(ižd.)</t>
  </si>
  <si>
    <t>ML</t>
  </si>
  <si>
    <t>Mokymo lėšos</t>
  </si>
  <si>
    <t>Kitos (iždo) lėšos</t>
  </si>
  <si>
    <t>Valstybės deleguotoms funkcijoms vykdyti</t>
  </si>
  <si>
    <t>Kita tikslinė valstybės biudžeto dotacija</t>
  </si>
  <si>
    <t>Valstybės investicijų programos lėšos</t>
  </si>
  <si>
    <t>KT</t>
  </si>
  <si>
    <t>PATVIRTINTA                                                            Rokiškio rajono savivaldybės tarybos                    2022 m. spalio 28 d. sprendimu Nr. TS-220</t>
  </si>
  <si>
    <t>2022-ųjų m. patvirtinta taryboje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</si>
</sst>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"/>
    <numFmt numFmtId="165" formatCode="_(* #,##0.00_);_(* \(#,##0.00\);_(* &quot;-&quot;??_);_(@_)"/>
  </numFmts>
  <fonts count="39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color rgb="FF000000"/>
      <name val="Times New Roman"/>
      <family val="1"/>
      <charset val="186"/>
    </font>
    <font>
      <b/>
      <sz val="10"/>
      <name val="Arial"/>
      <family val="2"/>
      <charset val="186"/>
    </font>
    <font>
      <sz val="8"/>
      <color theme="1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8"/>
      <color indexed="8"/>
      <name val="Times New Roman"/>
      <family val="1"/>
      <charset val="186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6">
    <xf numFmtId="0" fontId="0" fillId="0" borderId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4" applyNumberFormat="0" applyAlignment="0" applyProtection="0"/>
    <xf numFmtId="0" fontId="17" fillId="21" borderId="5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4" applyNumberFormat="0" applyAlignment="0" applyProtection="0"/>
    <xf numFmtId="0" fontId="29" fillId="0" borderId="0" applyNumberFormat="0" applyFill="0" applyBorder="0" applyAlignment="0" applyProtection="0"/>
    <xf numFmtId="0" fontId="26" fillId="20" borderId="6" applyNumberFormat="0" applyAlignment="0" applyProtection="0"/>
    <xf numFmtId="0" fontId="23" fillId="7" borderId="4" applyNumberFormat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" fillId="23" borderId="8" applyNumberFormat="0" applyFont="0" applyAlignment="0" applyProtection="0"/>
    <xf numFmtId="0" fontId="26" fillId="20" borderId="6" applyNumberForma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1" fillId="23" borderId="8" applyNumberFormat="0" applyFont="0" applyAlignment="0" applyProtection="0"/>
    <xf numFmtId="0" fontId="27" fillId="0" borderId="0" applyNumberFormat="0" applyFill="0" applyBorder="0" applyAlignment="0" applyProtection="0"/>
    <xf numFmtId="0" fontId="16" fillId="20" borderId="4" applyNumberFormat="0" applyAlignment="0" applyProtection="0"/>
    <xf numFmtId="0" fontId="28" fillId="0" borderId="9" applyNumberFormat="0" applyFill="0" applyAlignment="0" applyProtection="0"/>
    <xf numFmtId="0" fontId="24" fillId="0" borderId="7" applyNumberFormat="0" applyFill="0" applyAlignment="0" applyProtection="0"/>
    <xf numFmtId="0" fontId="17" fillId="21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0" fillId="0" borderId="0"/>
    <xf numFmtId="0" fontId="2" fillId="0" borderId="0"/>
    <xf numFmtId="0" fontId="32" fillId="0" borderId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1" fillId="0" borderId="0"/>
    <xf numFmtId="0" fontId="1" fillId="0" borderId="0"/>
    <xf numFmtId="0" fontId="33" fillId="0" borderId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/>
  </cellStyleXfs>
  <cellXfs count="125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/>
    <xf numFmtId="164" fontId="5" fillId="0" borderId="0" xfId="0" applyNumberFormat="1" applyFont="1"/>
    <xf numFmtId="0" fontId="5" fillId="0" borderId="0" xfId="0" applyFont="1" applyAlignment="1">
      <alignment horizontal="center"/>
    </xf>
    <xf numFmtId="0" fontId="9" fillId="24" borderId="18" xfId="0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0" xfId="0" applyFont="1"/>
    <xf numFmtId="0" fontId="9" fillId="24" borderId="15" xfId="0" applyFont="1" applyFill="1" applyBorder="1" applyAlignment="1">
      <alignment horizontal="center" vertical="center" wrapText="1"/>
    </xf>
    <xf numFmtId="164" fontId="9" fillId="0" borderId="15" xfId="0" applyNumberFormat="1" applyFont="1" applyFill="1" applyBorder="1" applyAlignment="1">
      <alignment horizontal="center" vertical="center" wrapText="1"/>
    </xf>
    <xf numFmtId="164" fontId="9" fillId="0" borderId="3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35" fillId="0" borderId="0" xfId="0" applyFont="1"/>
    <xf numFmtId="0" fontId="9" fillId="24" borderId="10" xfId="0" applyFont="1" applyFill="1" applyBorder="1" applyAlignment="1">
      <alignment horizontal="center" vertical="center"/>
    </xf>
    <xf numFmtId="2" fontId="9" fillId="24" borderId="19" xfId="0" applyNumberFormat="1" applyFont="1" applyFill="1" applyBorder="1" applyAlignment="1">
      <alignment horizontal="center" vertical="center"/>
    </xf>
    <xf numFmtId="2" fontId="9" fillId="24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2" fontId="9" fillId="24" borderId="41" xfId="95" applyNumberFormat="1" applyFont="1" applyFill="1" applyBorder="1" applyAlignment="1">
      <alignment horizontal="center" vertical="center"/>
    </xf>
    <xf numFmtId="2" fontId="34" fillId="24" borderId="21" xfId="0" applyNumberFormat="1" applyFont="1" applyFill="1" applyBorder="1" applyAlignment="1">
      <alignment horizontal="center" vertical="center" wrapText="1"/>
    </xf>
    <xf numFmtId="2" fontId="9" fillId="24" borderId="10" xfId="0" applyNumberFormat="1" applyFont="1" applyFill="1" applyBorder="1" applyAlignment="1">
      <alignment horizontal="center" vertical="center" wrapText="1"/>
    </xf>
    <xf numFmtId="2" fontId="34" fillId="24" borderId="19" xfId="0" applyNumberFormat="1" applyFont="1" applyFill="1" applyBorder="1" applyAlignment="1">
      <alignment horizontal="center" vertical="center"/>
    </xf>
    <xf numFmtId="2" fontId="9" fillId="24" borderId="15" xfId="0" applyNumberFormat="1" applyFont="1" applyFill="1" applyBorder="1" applyAlignment="1">
      <alignment horizontal="center" vertical="center" wrapText="1"/>
    </xf>
    <xf numFmtId="2" fontId="9" fillId="24" borderId="19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2" fontId="9" fillId="24" borderId="19" xfId="95" applyNumberFormat="1" applyFont="1" applyFill="1" applyBorder="1" applyAlignment="1">
      <alignment horizontal="center" vertical="center"/>
    </xf>
    <xf numFmtId="2" fontId="34" fillId="24" borderId="19" xfId="0" applyNumberFormat="1" applyFont="1" applyFill="1" applyBorder="1" applyAlignment="1">
      <alignment horizontal="center" vertical="center" wrapText="1"/>
    </xf>
    <xf numFmtId="2" fontId="36" fillId="0" borderId="19" xfId="95" applyNumberFormat="1" applyFont="1" applyFill="1" applyBorder="1" applyAlignment="1" applyProtection="1">
      <alignment horizontal="center" vertical="center" wrapText="1"/>
    </xf>
    <xf numFmtId="2" fontId="37" fillId="0" borderId="19" xfId="0" applyNumberFormat="1" applyFont="1" applyFill="1" applyBorder="1" applyAlignment="1">
      <alignment horizontal="center" vertical="center" wrapText="1"/>
    </xf>
    <xf numFmtId="2" fontId="37" fillId="0" borderId="15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2" fontId="37" fillId="0" borderId="34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/>
    </xf>
    <xf numFmtId="2" fontId="37" fillId="0" borderId="19" xfId="0" applyNumberFormat="1" applyFont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37" fillId="25" borderId="19" xfId="0" applyFont="1" applyFill="1" applyBorder="1" applyAlignment="1">
      <alignment horizontal="center" vertical="center" wrapText="1"/>
    </xf>
    <xf numFmtId="2" fontId="37" fillId="25" borderId="19" xfId="0" applyNumberFormat="1" applyFont="1" applyFill="1" applyBorder="1" applyAlignment="1">
      <alignment horizontal="center" vertical="center" wrapText="1"/>
    </xf>
    <xf numFmtId="2" fontId="36" fillId="25" borderId="19" xfId="95" applyNumberFormat="1" applyFont="1" applyFill="1" applyBorder="1" applyAlignment="1" applyProtection="1">
      <alignment horizontal="center" vertical="center" wrapText="1"/>
    </xf>
    <xf numFmtId="2" fontId="36" fillId="0" borderId="34" xfId="95" applyNumberFormat="1" applyFont="1" applyFill="1" applyBorder="1" applyAlignment="1" applyProtection="1">
      <alignment horizontal="center" vertical="center" wrapText="1"/>
    </xf>
    <xf numFmtId="0" fontId="37" fillId="25" borderId="34" xfId="0" applyFont="1" applyFill="1" applyBorder="1" applyAlignment="1">
      <alignment horizontal="center" vertical="center" wrapText="1"/>
    </xf>
    <xf numFmtId="2" fontId="37" fillId="25" borderId="34" xfId="0" applyNumberFormat="1" applyFont="1" applyFill="1" applyBorder="1" applyAlignment="1">
      <alignment horizontal="center" vertical="center" wrapText="1"/>
    </xf>
    <xf numFmtId="2" fontId="37" fillId="0" borderId="34" xfId="0" applyNumberFormat="1" applyFont="1" applyBorder="1" applyAlignment="1">
      <alignment horizontal="center" vertical="center" wrapText="1"/>
    </xf>
    <xf numFmtId="0" fontId="8" fillId="25" borderId="19" xfId="0" applyFont="1" applyFill="1" applyBorder="1" applyAlignment="1">
      <alignment horizontal="center" vertical="center" wrapText="1"/>
    </xf>
    <xf numFmtId="2" fontId="8" fillId="25" borderId="19" xfId="0" applyNumberFormat="1" applyFont="1" applyFill="1" applyBorder="1" applyAlignment="1">
      <alignment horizontal="center" vertical="center" wrapText="1"/>
    </xf>
    <xf numFmtId="2" fontId="8" fillId="25" borderId="19" xfId="0" applyNumberFormat="1" applyFont="1" applyFill="1" applyBorder="1" applyAlignment="1">
      <alignment horizontal="center" vertical="center"/>
    </xf>
    <xf numFmtId="2" fontId="8" fillId="25" borderId="15" xfId="0" applyNumberFormat="1" applyFont="1" applyFill="1" applyBorder="1" applyAlignment="1">
      <alignment horizontal="center" vertical="center" wrapText="1"/>
    </xf>
    <xf numFmtId="2" fontId="36" fillId="25" borderId="34" xfId="90" applyNumberFormat="1" applyFont="1" applyFill="1" applyBorder="1" applyAlignment="1">
      <alignment horizontal="center" vertical="center" wrapText="1"/>
    </xf>
    <xf numFmtId="2" fontId="36" fillId="25" borderId="19" xfId="90" applyNumberFormat="1" applyFont="1" applyFill="1" applyBorder="1" applyAlignment="1">
      <alignment horizontal="center" vertical="center" wrapText="1"/>
    </xf>
    <xf numFmtId="2" fontId="37" fillId="0" borderId="21" xfId="0" applyNumberFormat="1" applyFont="1" applyFill="1" applyBorder="1" applyAlignment="1">
      <alignment horizontal="center"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2" fontId="37" fillId="0" borderId="10" xfId="0" applyNumberFormat="1" applyFont="1" applyFill="1" applyBorder="1" applyAlignment="1">
      <alignment horizontal="center" vertical="center" wrapText="1"/>
    </xf>
    <xf numFmtId="2" fontId="38" fillId="25" borderId="15" xfId="0" applyNumberFormat="1" applyFont="1" applyFill="1" applyBorder="1" applyAlignment="1">
      <alignment horizontal="center" vertical="center" wrapText="1"/>
    </xf>
    <xf numFmtId="2" fontId="38" fillId="0" borderId="15" xfId="0" applyNumberFormat="1" applyFont="1" applyFill="1" applyBorder="1" applyAlignment="1">
      <alignment horizontal="center" vertical="center" wrapText="1"/>
    </xf>
    <xf numFmtId="2" fontId="38" fillId="0" borderId="19" xfId="0" applyNumberFormat="1" applyFont="1" applyFill="1" applyBorder="1" applyAlignment="1">
      <alignment horizontal="center" vertical="center" wrapText="1"/>
    </xf>
    <xf numFmtId="2" fontId="38" fillId="25" borderId="19" xfId="0" applyNumberFormat="1" applyFont="1" applyFill="1" applyBorder="1" applyAlignment="1">
      <alignment horizontal="center" vertical="center" wrapText="1"/>
    </xf>
    <xf numFmtId="2" fontId="37" fillId="25" borderId="21" xfId="0" applyNumberFormat="1" applyFont="1" applyFill="1" applyBorder="1" applyAlignment="1">
      <alignment horizontal="center" vertical="center" wrapText="1"/>
    </xf>
    <xf numFmtId="2" fontId="38" fillId="26" borderId="15" xfId="0" applyNumberFormat="1" applyFont="1" applyFill="1" applyBorder="1" applyAlignment="1">
      <alignment horizontal="center" vertical="center" wrapText="1"/>
    </xf>
    <xf numFmtId="2" fontId="8" fillId="26" borderId="1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textRotation="90" wrapText="1"/>
    </xf>
    <xf numFmtId="0" fontId="9" fillId="0" borderId="38" xfId="0" applyFont="1" applyFill="1" applyBorder="1" applyAlignment="1">
      <alignment horizontal="center" textRotation="90" wrapText="1"/>
    </xf>
    <xf numFmtId="0" fontId="9" fillId="0" borderId="40" xfId="0" applyFont="1" applyFill="1" applyBorder="1" applyAlignment="1">
      <alignment horizontal="center" textRotation="90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24" borderId="25" xfId="0" applyFont="1" applyFill="1" applyBorder="1" applyAlignment="1">
      <alignment horizontal="right" vertical="center" wrapText="1"/>
    </xf>
    <xf numFmtId="0" fontId="9" fillId="24" borderId="24" xfId="0" applyFont="1" applyFill="1" applyBorder="1" applyAlignment="1">
      <alignment horizontal="right" vertical="center" wrapText="1"/>
    </xf>
    <xf numFmtId="0" fontId="9" fillId="0" borderId="27" xfId="0" applyFont="1" applyFill="1" applyBorder="1" applyAlignment="1">
      <alignment horizontal="center" vertical="center" wrapText="1"/>
    </xf>
    <xf numFmtId="2" fontId="9" fillId="0" borderId="19" xfId="0" applyNumberFormat="1" applyFont="1" applyFill="1" applyBorder="1" applyAlignment="1">
      <alignment horizontal="center" vertical="center" wrapText="1"/>
    </xf>
    <xf numFmtId="2" fontId="9" fillId="0" borderId="17" xfId="0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9" fillId="25" borderId="32" xfId="0" applyFont="1" applyFill="1" applyBorder="1" applyAlignment="1">
      <alignment horizontal="left" vertical="center" wrapText="1"/>
    </xf>
    <xf numFmtId="0" fontId="9" fillId="25" borderId="34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8" fillId="25" borderId="35" xfId="0" applyFont="1" applyFill="1" applyBorder="1" applyAlignment="1">
      <alignment horizontal="center" vertical="center" wrapText="1"/>
    </xf>
    <xf numFmtId="0" fontId="8" fillId="25" borderId="36" xfId="0" applyFont="1" applyFill="1" applyBorder="1" applyAlignment="1">
      <alignment horizontal="center" vertical="center" wrapText="1"/>
    </xf>
    <xf numFmtId="0" fontId="8" fillId="25" borderId="25" xfId="0" applyFont="1" applyFill="1" applyBorder="1" applyAlignment="1">
      <alignment horizontal="center" vertical="center" wrapText="1"/>
    </xf>
    <xf numFmtId="0" fontId="9" fillId="25" borderId="33" xfId="0" applyFont="1" applyFill="1" applyBorder="1" applyAlignment="1">
      <alignment horizontal="left" vertical="center" wrapText="1"/>
    </xf>
    <xf numFmtId="0" fontId="9" fillId="0" borderId="23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7" xfId="0" applyFont="1" applyBorder="1" applyAlignment="1">
      <alignment horizontal="center" vertical="center" textRotation="90" wrapText="1"/>
    </xf>
    <xf numFmtId="0" fontId="9" fillId="0" borderId="19" xfId="0" applyFont="1" applyBorder="1" applyAlignment="1">
      <alignment horizontal="center" vertical="center" textRotation="90" wrapText="1"/>
    </xf>
    <xf numFmtId="0" fontId="9" fillId="0" borderId="17" xfId="0" applyFont="1" applyBorder="1" applyAlignment="1">
      <alignment horizontal="center" vertical="center" textRotation="90" wrapText="1"/>
    </xf>
    <xf numFmtId="0" fontId="35" fillId="0" borderId="19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right"/>
    </xf>
    <xf numFmtId="0" fontId="8" fillId="25" borderId="33" xfId="0" applyFont="1" applyFill="1" applyBorder="1" applyAlignment="1">
      <alignment horizontal="center" vertical="center" wrapText="1"/>
    </xf>
    <xf numFmtId="0" fontId="8" fillId="25" borderId="32" xfId="0" applyFont="1" applyFill="1" applyBorder="1" applyAlignment="1">
      <alignment horizontal="center" vertical="center" wrapText="1"/>
    </xf>
    <xf numFmtId="0" fontId="8" fillId="25" borderId="24" xfId="0" applyFont="1" applyFill="1" applyBorder="1" applyAlignment="1">
      <alignment horizontal="center" vertical="center" wrapText="1"/>
    </xf>
    <xf numFmtId="0" fontId="36" fillId="25" borderId="36" xfId="0" applyFont="1" applyFill="1" applyBorder="1" applyAlignment="1">
      <alignment horizontal="center" vertical="center" wrapText="1"/>
    </xf>
    <xf numFmtId="0" fontId="36" fillId="25" borderId="25" xfId="0" applyFont="1" applyFill="1" applyBorder="1" applyAlignment="1">
      <alignment horizontal="center" vertical="center" wrapText="1"/>
    </xf>
    <xf numFmtId="0" fontId="36" fillId="25" borderId="32" xfId="0" applyFont="1" applyFill="1" applyBorder="1" applyAlignment="1">
      <alignment horizontal="center" vertical="center" wrapText="1"/>
    </xf>
    <xf numFmtId="0" fontId="36" fillId="25" borderId="24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textRotation="90" wrapText="1"/>
    </xf>
    <xf numFmtId="0" fontId="9" fillId="0" borderId="19" xfId="0" applyFont="1" applyFill="1" applyBorder="1" applyAlignment="1">
      <alignment horizontal="center" textRotation="90" wrapText="1"/>
    </xf>
    <xf numFmtId="0" fontId="9" fillId="0" borderId="17" xfId="0" applyFont="1" applyFill="1" applyBorder="1" applyAlignment="1">
      <alignment horizontal="center" textRotation="90" wrapText="1"/>
    </xf>
    <xf numFmtId="0" fontId="9" fillId="0" borderId="37" xfId="0" applyFont="1" applyFill="1" applyBorder="1" applyAlignment="1">
      <alignment horizontal="center" vertical="center" textRotation="90" wrapText="1"/>
    </xf>
    <xf numFmtId="0" fontId="9" fillId="0" borderId="38" xfId="0" applyFont="1" applyFill="1" applyBorder="1" applyAlignment="1">
      <alignment horizontal="center" vertical="center" textRotation="90" wrapText="1"/>
    </xf>
    <xf numFmtId="0" fontId="9" fillId="0" borderId="40" xfId="0" applyFont="1" applyFill="1" applyBorder="1" applyAlignment="1">
      <alignment horizontal="center" vertical="center" textRotation="90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</cellXfs>
  <cellStyles count="96">
    <cellStyle name="1 antraštė" xfId="1" builtinId="16" customBuiltin="1"/>
    <cellStyle name="2 antraštė" xfId="2" builtinId="17" customBuiltin="1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– paryškinimas 1" xfId="9" builtinId="30" customBuiltin="1"/>
    <cellStyle name="20% – paryškinimas 2" xfId="10" builtinId="34" customBuiltin="1"/>
    <cellStyle name="20% – paryškinimas 3" xfId="11" builtinId="38" customBuiltin="1"/>
    <cellStyle name="20% – paryškinimas 4" xfId="12" builtinId="42" customBuiltin="1"/>
    <cellStyle name="20% – paryškinimas 5" xfId="13" builtinId="46" customBuiltin="1"/>
    <cellStyle name="20% – paryškinimas 6" xfId="14" builtinId="50" customBuiltin="1"/>
    <cellStyle name="3 antraštė" xfId="15" builtinId="18" customBuiltin="1"/>
    <cellStyle name="4 antraštė" xfId="16" builtinId="19" customBuiltin="1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– paryškinimas 1" xfId="23" builtinId="31" customBuiltin="1"/>
    <cellStyle name="40% – paryškinimas 2" xfId="24" builtinId="35" customBuiltin="1"/>
    <cellStyle name="40% – paryškinimas 3" xfId="25" builtinId="39" customBuiltin="1"/>
    <cellStyle name="40% – paryškinimas 4" xfId="26" builtinId="43" customBuiltin="1"/>
    <cellStyle name="40% – paryškinimas 5" xfId="27" builtinId="47" customBuiltin="1"/>
    <cellStyle name="40% – paryškinimas 6" xfId="28" builtinId="51" customBuiltin="1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– paryškinimas 1" xfId="35" builtinId="32" customBuiltin="1"/>
    <cellStyle name="60% – paryškinimas 2" xfId="36" builtinId="36" customBuiltin="1"/>
    <cellStyle name="60% – paryškinimas 3" xfId="37" builtinId="40" customBuiltin="1"/>
    <cellStyle name="60% – paryškinimas 4" xfId="38" builtinId="44" customBuiltin="1"/>
    <cellStyle name="60% – paryškinimas 5" xfId="39" builtinId="48" customBuiltin="1"/>
    <cellStyle name="60% – paryškinimas 6" xfId="40" builtinId="52" customBuiltin="1"/>
    <cellStyle name="Accent1" xfId="41"/>
    <cellStyle name="Accent2" xfId="42"/>
    <cellStyle name="Accent3" xfId="43"/>
    <cellStyle name="Accent4" xfId="44"/>
    <cellStyle name="Accent5" xfId="45"/>
    <cellStyle name="Accent6" xfId="46"/>
    <cellStyle name="Aiškinamasis tekstas" xfId="47" builtinId="53" customBuiltin="1"/>
    <cellStyle name="Bad" xfId="48"/>
    <cellStyle name="Blogas" xfId="49" builtinId="27" customBuiltin="1"/>
    <cellStyle name="Calculation" xfId="50"/>
    <cellStyle name="Check Cell" xfId="51"/>
    <cellStyle name="Explanatory Text" xfId="52"/>
    <cellStyle name="Geras" xfId="53" builtinId="26" customBuiltin="1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Įprastas" xfId="0" builtinId="0"/>
    <cellStyle name="Įprastas 2" xfId="86"/>
    <cellStyle name="Įprastas 2 2" xfId="92"/>
    <cellStyle name="Įprastas 3" xfId="85"/>
    <cellStyle name="Įprastas 3 2" xfId="90"/>
    <cellStyle name="Įprastas 4" xfId="91"/>
    <cellStyle name="Įprastas_Lapas1" xfId="95"/>
    <cellStyle name="Įspėjimo tekstas" xfId="60" builtinId="11" customBuiltin="1"/>
    <cellStyle name="Išvestis" xfId="61" builtinId="21" customBuiltin="1"/>
    <cellStyle name="Įvestis" xfId="62" builtinId="20" customBuiltin="1"/>
    <cellStyle name="Kablelis 2" xfId="88"/>
    <cellStyle name="Kablelis 2 2" xfId="94"/>
    <cellStyle name="Kablelis 3" xfId="87"/>
    <cellStyle name="Kablelis 3 2" xfId="93"/>
    <cellStyle name="Linked Cell" xfId="63"/>
    <cellStyle name="Neutral" xfId="64"/>
    <cellStyle name="Neutralus" xfId="65" builtinId="28" customBuiltin="1"/>
    <cellStyle name="Normal_3_5 Programos 1 lentele" xfId="89"/>
    <cellStyle name="Note" xfId="66"/>
    <cellStyle name="Output" xfId="67"/>
    <cellStyle name="Paprastas 2" xfId="84"/>
    <cellStyle name="Paprastas 3" xfId="83"/>
    <cellStyle name="Paryškinimas 1" xfId="68" builtinId="29" customBuiltin="1"/>
    <cellStyle name="Paryškinimas 2" xfId="69" builtinId="33" customBuiltin="1"/>
    <cellStyle name="Paryškinimas 3" xfId="70" builtinId="37" customBuiltin="1"/>
    <cellStyle name="Paryškinimas 4" xfId="71" builtinId="41" customBuiltin="1"/>
    <cellStyle name="Paryškinimas 5" xfId="72" builtinId="45" customBuiltin="1"/>
    <cellStyle name="Paryškinimas 6" xfId="73" builtinId="49" customBuiltin="1"/>
    <cellStyle name="Pastaba" xfId="74" builtinId="10" customBuiltin="1"/>
    <cellStyle name="Pavadinimas" xfId="75" builtinId="15" customBuiltin="1"/>
    <cellStyle name="Skaičiavimas" xfId="76" builtinId="22" customBuiltin="1"/>
    <cellStyle name="Suma" xfId="77" builtinId="25" customBuiltin="1"/>
    <cellStyle name="Susietas langelis" xfId="78" builtinId="24" customBuiltin="1"/>
    <cellStyle name="Tikrinimo langelis" xfId="79" builtinId="23" customBuiltin="1"/>
    <cellStyle name="Title" xfId="80"/>
    <cellStyle name="Total" xfId="81"/>
    <cellStyle name="Warning Text" xfId="8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"/>
  <sheetViews>
    <sheetView tabSelected="1" topLeftCell="C1" zoomScale="160" zoomScaleNormal="160" zoomScaleSheetLayoutView="100" workbookViewId="0">
      <selection activeCell="I5" sqref="I5:J5"/>
    </sheetView>
  </sheetViews>
  <sheetFormatPr defaultRowHeight="12.75" x14ac:dyDescent="0.2"/>
  <cols>
    <col min="1" max="1" width="3.42578125" customWidth="1"/>
    <col min="2" max="2" width="3.7109375" customWidth="1"/>
    <col min="3" max="3" width="24" customWidth="1"/>
    <col min="4" max="4" width="10.85546875" customWidth="1"/>
    <col min="5" max="5" width="10" customWidth="1"/>
    <col min="6" max="6" width="10.42578125" customWidth="1"/>
    <col min="7" max="7" width="9.7109375" customWidth="1"/>
    <col min="8" max="8" width="10.5703125" customWidth="1"/>
    <col min="9" max="9" width="9.85546875" customWidth="1"/>
    <col min="10" max="10" width="11.28515625" customWidth="1"/>
    <col min="11" max="11" width="10.140625" customWidth="1"/>
    <col min="12" max="12" width="9.85546875" customWidth="1"/>
  </cols>
  <sheetData>
    <row r="1" spans="1:13" ht="36" customHeight="1" x14ac:dyDescent="0.2">
      <c r="A1" s="1"/>
      <c r="B1" s="1"/>
      <c r="C1" s="1"/>
      <c r="D1" s="1"/>
      <c r="E1" s="1"/>
      <c r="F1" s="1"/>
      <c r="G1" s="2"/>
      <c r="H1" s="3"/>
      <c r="I1" s="2"/>
      <c r="J1" s="65" t="s">
        <v>47</v>
      </c>
      <c r="K1" s="65"/>
      <c r="L1" s="65"/>
    </row>
    <row r="2" spans="1:13" ht="21.75" customHeight="1" x14ac:dyDescent="0.2">
      <c r="A2" s="74" t="s">
        <v>26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3" ht="14.25" x14ac:dyDescent="0.2">
      <c r="A3" s="75" t="s">
        <v>32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3" ht="15" customHeight="1" thickBot="1" x14ac:dyDescent="0.25">
      <c r="A4" s="109" t="s">
        <v>28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3" ht="27" customHeight="1" x14ac:dyDescent="0.2">
      <c r="A5" s="99" t="s">
        <v>0</v>
      </c>
      <c r="B5" s="105" t="s">
        <v>1</v>
      </c>
      <c r="C5" s="84" t="s">
        <v>2</v>
      </c>
      <c r="D5" s="120" t="s">
        <v>3</v>
      </c>
      <c r="E5" s="66" t="s">
        <v>30</v>
      </c>
      <c r="F5" s="67"/>
      <c r="G5" s="66" t="s">
        <v>33</v>
      </c>
      <c r="H5" s="67"/>
      <c r="I5" s="84" t="s">
        <v>48</v>
      </c>
      <c r="J5" s="84"/>
      <c r="K5" s="117" t="s">
        <v>31</v>
      </c>
      <c r="L5" s="68" t="s">
        <v>34</v>
      </c>
    </row>
    <row r="6" spans="1:13" ht="18.75" customHeight="1" x14ac:dyDescent="0.2">
      <c r="A6" s="100"/>
      <c r="B6" s="106"/>
      <c r="C6" s="90"/>
      <c r="D6" s="121"/>
      <c r="E6" s="71" t="s">
        <v>4</v>
      </c>
      <c r="F6" s="79" t="s">
        <v>5</v>
      </c>
      <c r="G6" s="71" t="s">
        <v>4</v>
      </c>
      <c r="H6" s="76" t="s">
        <v>5</v>
      </c>
      <c r="I6" s="85" t="s">
        <v>4</v>
      </c>
      <c r="J6" s="76" t="s">
        <v>5</v>
      </c>
      <c r="K6" s="118"/>
      <c r="L6" s="69"/>
    </row>
    <row r="7" spans="1:13" ht="11.25" customHeight="1" x14ac:dyDescent="0.2">
      <c r="A7" s="100"/>
      <c r="B7" s="106"/>
      <c r="C7" s="90"/>
      <c r="D7" s="121"/>
      <c r="E7" s="72"/>
      <c r="F7" s="80"/>
      <c r="G7" s="72"/>
      <c r="H7" s="77"/>
      <c r="I7" s="85"/>
      <c r="J7" s="77"/>
      <c r="K7" s="118"/>
      <c r="L7" s="69"/>
    </row>
    <row r="8" spans="1:13" ht="38.25" customHeight="1" thickBot="1" x14ac:dyDescent="0.25">
      <c r="A8" s="101"/>
      <c r="B8" s="107"/>
      <c r="C8" s="91"/>
      <c r="D8" s="122"/>
      <c r="E8" s="73"/>
      <c r="F8" s="81"/>
      <c r="G8" s="73"/>
      <c r="H8" s="78"/>
      <c r="I8" s="86"/>
      <c r="J8" s="78"/>
      <c r="K8" s="119"/>
      <c r="L8" s="70"/>
    </row>
    <row r="9" spans="1:13" ht="12.75" customHeight="1" x14ac:dyDescent="0.2">
      <c r="A9" s="113">
        <v>1</v>
      </c>
      <c r="B9" s="115">
        <v>1</v>
      </c>
      <c r="C9" s="88" t="s">
        <v>20</v>
      </c>
      <c r="D9" s="12" t="s">
        <v>6</v>
      </c>
      <c r="E9" s="45">
        <v>3604.61</v>
      </c>
      <c r="F9" s="45">
        <v>2821.11</v>
      </c>
      <c r="G9" s="46">
        <v>5072.2</v>
      </c>
      <c r="H9" s="47">
        <v>3891</v>
      </c>
      <c r="I9" s="45">
        <v>4835.21</v>
      </c>
      <c r="J9" s="45">
        <v>3826.7640000000001</v>
      </c>
      <c r="K9" s="48">
        <v>6143</v>
      </c>
      <c r="L9" s="48">
        <v>6509</v>
      </c>
    </row>
    <row r="10" spans="1:13" x14ac:dyDescent="0.2">
      <c r="A10" s="113"/>
      <c r="B10" s="115"/>
      <c r="C10" s="88"/>
      <c r="D10" s="11" t="s">
        <v>8</v>
      </c>
      <c r="E10" s="33">
        <v>1480.88</v>
      </c>
      <c r="F10" s="33">
        <v>1357.05</v>
      </c>
      <c r="G10" s="42">
        <v>1623</v>
      </c>
      <c r="H10" s="43">
        <v>1481.45</v>
      </c>
      <c r="I10" s="33">
        <v>1583.63</v>
      </c>
      <c r="J10" s="33">
        <v>1460.4</v>
      </c>
      <c r="K10" s="40">
        <v>1680</v>
      </c>
      <c r="L10" s="40">
        <v>1750.85</v>
      </c>
    </row>
    <row r="11" spans="1:13" x14ac:dyDescent="0.2">
      <c r="A11" s="113"/>
      <c r="B11" s="115"/>
      <c r="C11" s="88"/>
      <c r="D11" s="11" t="s">
        <v>7</v>
      </c>
      <c r="E11" s="33">
        <v>51.85</v>
      </c>
      <c r="F11" s="33">
        <v>0</v>
      </c>
      <c r="G11" s="43">
        <v>66.44</v>
      </c>
      <c r="H11" s="43">
        <v>0</v>
      </c>
      <c r="I11" s="33">
        <v>62.94</v>
      </c>
      <c r="J11" s="33">
        <v>0</v>
      </c>
      <c r="K11" s="40">
        <v>75</v>
      </c>
      <c r="L11" s="40">
        <v>83</v>
      </c>
      <c r="M11" s="9"/>
    </row>
    <row r="12" spans="1:13" x14ac:dyDescent="0.2">
      <c r="A12" s="113"/>
      <c r="B12" s="115"/>
      <c r="C12" s="88"/>
      <c r="D12" s="11" t="s">
        <v>29</v>
      </c>
      <c r="E12" s="33">
        <v>0</v>
      </c>
      <c r="F12" s="33">
        <v>0</v>
      </c>
      <c r="G12" s="43">
        <v>0</v>
      </c>
      <c r="H12" s="43">
        <v>0</v>
      </c>
      <c r="I12" s="44">
        <v>27.513300000000001</v>
      </c>
      <c r="J12" s="44">
        <v>24.463999999999999</v>
      </c>
      <c r="K12" s="40">
        <v>0</v>
      </c>
      <c r="L12" s="40">
        <v>0</v>
      </c>
      <c r="M12" s="9"/>
    </row>
    <row r="13" spans="1:13" x14ac:dyDescent="0.2">
      <c r="A13" s="113"/>
      <c r="B13" s="115"/>
      <c r="C13" s="88"/>
      <c r="D13" s="11" t="s">
        <v>16</v>
      </c>
      <c r="E13" s="33">
        <v>808.59</v>
      </c>
      <c r="F13" s="33">
        <v>53.41</v>
      </c>
      <c r="G13" s="43">
        <v>145</v>
      </c>
      <c r="H13" s="43">
        <v>110</v>
      </c>
      <c r="I13" s="33">
        <v>146</v>
      </c>
      <c r="J13" s="33">
        <v>122</v>
      </c>
      <c r="K13" s="40">
        <v>156</v>
      </c>
      <c r="L13" s="40">
        <v>167</v>
      </c>
    </row>
    <row r="14" spans="1:13" x14ac:dyDescent="0.2">
      <c r="A14" s="113"/>
      <c r="B14" s="115"/>
      <c r="C14" s="88"/>
      <c r="D14" s="11" t="s">
        <v>11</v>
      </c>
      <c r="E14" s="33">
        <v>0</v>
      </c>
      <c r="F14" s="33">
        <v>0</v>
      </c>
      <c r="G14" s="43">
        <v>0</v>
      </c>
      <c r="H14" s="44">
        <v>0</v>
      </c>
      <c r="I14" s="33">
        <v>0</v>
      </c>
      <c r="J14" s="33">
        <v>0</v>
      </c>
      <c r="K14" s="33">
        <v>0</v>
      </c>
      <c r="L14" s="33">
        <v>0</v>
      </c>
    </row>
    <row r="15" spans="1:13" x14ac:dyDescent="0.2">
      <c r="A15" s="113"/>
      <c r="B15" s="115"/>
      <c r="C15" s="89"/>
      <c r="D15" s="11" t="s">
        <v>36</v>
      </c>
      <c r="E15" s="33">
        <v>297.49400000000003</v>
      </c>
      <c r="F15" s="33">
        <v>0</v>
      </c>
      <c r="G15" s="43">
        <v>0</v>
      </c>
      <c r="H15" s="44">
        <v>0</v>
      </c>
      <c r="I15" s="33">
        <v>191.76300000000001</v>
      </c>
      <c r="J15" s="33">
        <v>0</v>
      </c>
      <c r="K15" s="33">
        <v>0</v>
      </c>
      <c r="L15" s="33">
        <v>0</v>
      </c>
    </row>
    <row r="16" spans="1:13" ht="13.5" thickBot="1" x14ac:dyDescent="0.25">
      <c r="A16" s="114"/>
      <c r="B16" s="116"/>
      <c r="C16" s="6" t="s">
        <v>9</v>
      </c>
      <c r="D16" s="10" t="s">
        <v>10</v>
      </c>
      <c r="E16" s="31">
        <f t="shared" ref="E16:L16" si="0">SUM(E9:E15)</f>
        <v>6243.424</v>
      </c>
      <c r="F16" s="24">
        <f t="shared" si="0"/>
        <v>4231.57</v>
      </c>
      <c r="G16" s="18">
        <f t="shared" si="0"/>
        <v>6906.6399999999994</v>
      </c>
      <c r="H16" s="20">
        <f t="shared" si="0"/>
        <v>5482.45</v>
      </c>
      <c r="I16" s="24">
        <f t="shared" si="0"/>
        <v>6847.0562999999993</v>
      </c>
      <c r="J16" s="24">
        <f t="shared" si="0"/>
        <v>5433.6280000000006</v>
      </c>
      <c r="K16" s="26">
        <f t="shared" si="0"/>
        <v>8054</v>
      </c>
      <c r="L16" s="26">
        <f t="shared" si="0"/>
        <v>8509.85</v>
      </c>
    </row>
    <row r="17" spans="1:17" ht="12.75" customHeight="1" x14ac:dyDescent="0.2">
      <c r="A17" s="95">
        <v>1</v>
      </c>
      <c r="B17" s="110">
        <v>2</v>
      </c>
      <c r="C17" s="98" t="s">
        <v>18</v>
      </c>
      <c r="D17" s="8" t="s">
        <v>6</v>
      </c>
      <c r="E17" s="34">
        <v>7984.06</v>
      </c>
      <c r="F17" s="34">
        <v>6004.11</v>
      </c>
      <c r="G17" s="42">
        <v>8955.91</v>
      </c>
      <c r="H17" s="42">
        <v>6795.93</v>
      </c>
      <c r="I17" s="55">
        <v>8781.27</v>
      </c>
      <c r="J17" s="34">
        <v>6772.73</v>
      </c>
      <c r="K17" s="34">
        <v>9234.35</v>
      </c>
      <c r="L17" s="34">
        <v>9615</v>
      </c>
    </row>
    <row r="18" spans="1:17" x14ac:dyDescent="0.2">
      <c r="A18" s="96"/>
      <c r="B18" s="111"/>
      <c r="C18" s="88"/>
      <c r="D18" s="8" t="s">
        <v>11</v>
      </c>
      <c r="E18" s="34">
        <v>213.69</v>
      </c>
      <c r="F18" s="34">
        <v>0</v>
      </c>
      <c r="G18" s="49">
        <v>201.8</v>
      </c>
      <c r="H18" s="50">
        <v>0</v>
      </c>
      <c r="I18" s="55">
        <v>201.8</v>
      </c>
      <c r="J18" s="34">
        <v>0</v>
      </c>
      <c r="K18" s="36">
        <v>69.27</v>
      </c>
      <c r="L18" s="34">
        <v>0</v>
      </c>
    </row>
    <row r="19" spans="1:17" x14ac:dyDescent="0.2">
      <c r="A19" s="96"/>
      <c r="B19" s="111"/>
      <c r="C19" s="88"/>
      <c r="D19" s="8" t="s">
        <v>40</v>
      </c>
      <c r="E19" s="34">
        <v>7464.8</v>
      </c>
      <c r="F19" s="34">
        <v>7120.32</v>
      </c>
      <c r="G19" s="50">
        <v>8553.4</v>
      </c>
      <c r="H19" s="49">
        <v>8201.7099999999991</v>
      </c>
      <c r="I19" s="55">
        <v>8543.4</v>
      </c>
      <c r="J19" s="34">
        <v>8177.44</v>
      </c>
      <c r="K19" s="36">
        <v>9091</v>
      </c>
      <c r="L19" s="36">
        <v>9956</v>
      </c>
    </row>
    <row r="20" spans="1:17" x14ac:dyDescent="0.2">
      <c r="A20" s="96"/>
      <c r="B20" s="111"/>
      <c r="C20" s="88"/>
      <c r="D20" s="8" t="s">
        <v>36</v>
      </c>
      <c r="E20" s="34">
        <v>6.85</v>
      </c>
      <c r="F20" s="34">
        <v>0</v>
      </c>
      <c r="G20" s="43">
        <v>0</v>
      </c>
      <c r="H20" s="43">
        <v>0</v>
      </c>
      <c r="I20" s="55">
        <v>95.22</v>
      </c>
      <c r="J20" s="34">
        <v>0</v>
      </c>
      <c r="K20" s="34">
        <v>0</v>
      </c>
      <c r="L20" s="34">
        <v>0</v>
      </c>
    </row>
    <row r="21" spans="1:17" x14ac:dyDescent="0.2">
      <c r="A21" s="96"/>
      <c r="B21" s="111"/>
      <c r="C21" s="88"/>
      <c r="D21" s="8" t="s">
        <v>29</v>
      </c>
      <c r="E21" s="34">
        <v>401.17</v>
      </c>
      <c r="F21" s="34">
        <v>289.72000000000003</v>
      </c>
      <c r="G21" s="49">
        <v>267.82</v>
      </c>
      <c r="H21" s="50">
        <v>135.54</v>
      </c>
      <c r="I21" s="62">
        <v>501.55</v>
      </c>
      <c r="J21" s="43">
        <v>322.83</v>
      </c>
      <c r="K21" s="36">
        <v>269</v>
      </c>
      <c r="L21" s="36">
        <v>279</v>
      </c>
    </row>
    <row r="22" spans="1:17" x14ac:dyDescent="0.2">
      <c r="A22" s="96"/>
      <c r="B22" s="111"/>
      <c r="C22" s="89"/>
      <c r="D22" s="8" t="s">
        <v>7</v>
      </c>
      <c r="E22" s="34">
        <v>532.80999999999995</v>
      </c>
      <c r="F22" s="34">
        <v>16.059999999999999</v>
      </c>
      <c r="G22" s="42">
        <v>550.79999999999995</v>
      </c>
      <c r="H22" s="42">
        <v>16.38</v>
      </c>
      <c r="I22" s="55">
        <v>557.5</v>
      </c>
      <c r="J22" s="34">
        <v>16.52</v>
      </c>
      <c r="K22" s="34">
        <v>571</v>
      </c>
      <c r="L22" s="34">
        <v>596</v>
      </c>
      <c r="M22" s="17"/>
    </row>
    <row r="23" spans="1:17" ht="13.5" thickBot="1" x14ac:dyDescent="0.25">
      <c r="A23" s="97"/>
      <c r="B23" s="112"/>
      <c r="C23" s="6" t="s">
        <v>9</v>
      </c>
      <c r="D23" s="10" t="s">
        <v>10</v>
      </c>
      <c r="E23" s="32">
        <f>SUM(E17:E22)</f>
        <v>16603.38</v>
      </c>
      <c r="F23" s="25">
        <f t="shared" ref="F23" si="1">SUM(F17:F22)</f>
        <v>13430.21</v>
      </c>
      <c r="G23" s="27">
        <f t="shared" ref="G23:H23" si="2">SUM(G17:G22)</f>
        <v>18529.73</v>
      </c>
      <c r="H23" s="27">
        <f t="shared" si="2"/>
        <v>15149.56</v>
      </c>
      <c r="I23" s="25">
        <f>SUM(I17:I22)</f>
        <v>18680.740000000002</v>
      </c>
      <c r="J23" s="25">
        <f t="shared" ref="J23:L23" si="3">SUM(J17:J22)</f>
        <v>15289.519999999999</v>
      </c>
      <c r="K23" s="25">
        <f t="shared" si="3"/>
        <v>19234.620000000003</v>
      </c>
      <c r="L23" s="25">
        <f t="shared" si="3"/>
        <v>20446</v>
      </c>
      <c r="N23" s="21"/>
      <c r="O23" s="21"/>
      <c r="P23" s="21"/>
      <c r="Q23" s="21"/>
    </row>
    <row r="24" spans="1:17" ht="13.5" customHeight="1" x14ac:dyDescent="0.2">
      <c r="A24" s="95">
        <v>2</v>
      </c>
      <c r="B24" s="110">
        <v>3</v>
      </c>
      <c r="C24" s="98" t="s">
        <v>21</v>
      </c>
      <c r="D24" s="8" t="s">
        <v>6</v>
      </c>
      <c r="E24" s="34">
        <v>2908.23</v>
      </c>
      <c r="F24" s="34">
        <v>2223.21</v>
      </c>
      <c r="G24" s="50">
        <v>3746.94</v>
      </c>
      <c r="H24" s="50">
        <v>2448.9899999999998</v>
      </c>
      <c r="I24" s="55">
        <v>3312.58</v>
      </c>
      <c r="J24" s="34">
        <v>2329.3000000000002</v>
      </c>
      <c r="K24" s="36">
        <v>3938.97</v>
      </c>
      <c r="L24" s="36">
        <v>4197.1099999999997</v>
      </c>
      <c r="N24" s="21"/>
      <c r="O24" s="21"/>
      <c r="P24" s="21"/>
      <c r="Q24" s="21"/>
    </row>
    <row r="25" spans="1:17" ht="18" customHeight="1" x14ac:dyDescent="0.2">
      <c r="A25" s="96"/>
      <c r="B25" s="111"/>
      <c r="C25" s="88"/>
      <c r="D25" s="8" t="s">
        <v>11</v>
      </c>
      <c r="E25" s="34">
        <v>197.13</v>
      </c>
      <c r="F25" s="34">
        <v>0</v>
      </c>
      <c r="G25" s="50">
        <v>31.72</v>
      </c>
      <c r="H25" s="50">
        <v>2.93</v>
      </c>
      <c r="I25" s="55">
        <v>31.7</v>
      </c>
      <c r="J25" s="34">
        <v>0</v>
      </c>
      <c r="K25" s="36">
        <v>0</v>
      </c>
      <c r="L25" s="36">
        <v>0</v>
      </c>
      <c r="N25" s="21"/>
      <c r="O25" s="21"/>
      <c r="P25" s="21"/>
      <c r="Q25" s="21"/>
    </row>
    <row r="26" spans="1:17" ht="14.25" customHeight="1" x14ac:dyDescent="0.2">
      <c r="A26" s="96"/>
      <c r="B26" s="111"/>
      <c r="C26" s="88"/>
      <c r="D26" s="8" t="s">
        <v>29</v>
      </c>
      <c r="E26" s="34">
        <v>143.29</v>
      </c>
      <c r="F26" s="34">
        <v>16</v>
      </c>
      <c r="G26" s="50">
        <v>179.44</v>
      </c>
      <c r="H26" s="50">
        <v>30.22</v>
      </c>
      <c r="I26" s="62">
        <v>65.88</v>
      </c>
      <c r="J26" s="43">
        <v>0</v>
      </c>
      <c r="K26" s="36">
        <v>166.5</v>
      </c>
      <c r="L26" s="36">
        <v>171</v>
      </c>
      <c r="M26" s="9"/>
      <c r="N26" s="21"/>
      <c r="O26" s="21"/>
      <c r="P26" s="21"/>
      <c r="Q26" s="21"/>
    </row>
    <row r="27" spans="1:17" ht="13.5" hidden="1" customHeight="1" thickBot="1" x14ac:dyDescent="0.25">
      <c r="A27" s="96"/>
      <c r="B27" s="111"/>
      <c r="C27" s="88"/>
      <c r="D27" s="8" t="s">
        <v>27</v>
      </c>
      <c r="E27" s="36"/>
      <c r="F27" s="36"/>
      <c r="G27" s="50"/>
      <c r="H27" s="50"/>
      <c r="I27" s="56"/>
      <c r="J27" s="36"/>
      <c r="K27" s="36"/>
      <c r="L27" s="36"/>
      <c r="N27" s="21"/>
      <c r="O27" s="21"/>
      <c r="P27" s="21"/>
      <c r="Q27" s="21"/>
    </row>
    <row r="28" spans="1:17" x14ac:dyDescent="0.2">
      <c r="A28" s="96"/>
      <c r="B28" s="111"/>
      <c r="C28" s="88"/>
      <c r="D28" s="8" t="s">
        <v>7</v>
      </c>
      <c r="E28" s="34">
        <v>246.08</v>
      </c>
      <c r="F28" s="34">
        <v>7.734</v>
      </c>
      <c r="G28" s="50">
        <v>206.6</v>
      </c>
      <c r="H28" s="50">
        <v>7.85</v>
      </c>
      <c r="I28" s="55">
        <v>206.6</v>
      </c>
      <c r="J28" s="34">
        <v>7.73</v>
      </c>
      <c r="K28" s="36">
        <v>228.8</v>
      </c>
      <c r="L28" s="36">
        <v>240.8</v>
      </c>
      <c r="N28" s="21"/>
      <c r="O28" s="21"/>
      <c r="P28" s="21"/>
      <c r="Q28" s="21"/>
    </row>
    <row r="29" spans="1:17" x14ac:dyDescent="0.2">
      <c r="A29" s="96"/>
      <c r="B29" s="111"/>
      <c r="C29" s="89"/>
      <c r="D29" s="8" t="s">
        <v>36</v>
      </c>
      <c r="E29" s="34">
        <v>0</v>
      </c>
      <c r="F29" s="34">
        <v>0</v>
      </c>
      <c r="G29" s="50">
        <v>2</v>
      </c>
      <c r="H29" s="50">
        <v>0</v>
      </c>
      <c r="I29" s="55">
        <v>101</v>
      </c>
      <c r="J29" s="34">
        <v>0</v>
      </c>
      <c r="K29" s="36">
        <v>2</v>
      </c>
      <c r="L29" s="36">
        <v>2</v>
      </c>
    </row>
    <row r="30" spans="1:17" ht="13.5" thickBot="1" x14ac:dyDescent="0.25">
      <c r="A30" s="97"/>
      <c r="B30" s="112"/>
      <c r="C30" s="6" t="s">
        <v>9</v>
      </c>
      <c r="D30" s="10" t="s">
        <v>10</v>
      </c>
      <c r="E30" s="19">
        <f t="shared" ref="E30:L30" si="4">SUM(E24:E29)</f>
        <v>3494.73</v>
      </c>
      <c r="F30" s="19">
        <f t="shared" si="4"/>
        <v>2246.944</v>
      </c>
      <c r="G30" s="19">
        <f t="shared" si="4"/>
        <v>4166.7</v>
      </c>
      <c r="H30" s="19">
        <f t="shared" si="4"/>
        <v>2489.9899999999993</v>
      </c>
      <c r="I30" s="19">
        <f t="shared" si="4"/>
        <v>3717.7599999999998</v>
      </c>
      <c r="J30" s="19">
        <f t="shared" si="4"/>
        <v>2337.0300000000002</v>
      </c>
      <c r="K30" s="19">
        <f t="shared" si="4"/>
        <v>4336.2699999999995</v>
      </c>
      <c r="L30" s="19">
        <f t="shared" si="4"/>
        <v>4610.91</v>
      </c>
    </row>
    <row r="31" spans="1:17" ht="12.75" customHeight="1" x14ac:dyDescent="0.2">
      <c r="A31" s="95">
        <v>3</v>
      </c>
      <c r="B31" s="110">
        <v>4</v>
      </c>
      <c r="C31" s="98" t="s">
        <v>19</v>
      </c>
      <c r="D31" s="8" t="s">
        <v>6</v>
      </c>
      <c r="E31" s="34">
        <v>4400.4750000000004</v>
      </c>
      <c r="F31" s="34">
        <v>1327.2</v>
      </c>
      <c r="G31" s="51">
        <v>5130.9399999999996</v>
      </c>
      <c r="H31" s="51">
        <v>1635.2249999999999</v>
      </c>
      <c r="I31" s="55">
        <v>4899.57</v>
      </c>
      <c r="J31" s="34">
        <v>1494.97</v>
      </c>
      <c r="K31" s="39">
        <v>4598.8999999999996</v>
      </c>
      <c r="L31" s="39">
        <v>4647.2</v>
      </c>
    </row>
    <row r="32" spans="1:17" ht="12.75" customHeight="1" x14ac:dyDescent="0.2">
      <c r="A32" s="96"/>
      <c r="B32" s="111"/>
      <c r="C32" s="88"/>
      <c r="D32" s="41" t="s">
        <v>29</v>
      </c>
      <c r="E32" s="34">
        <v>0</v>
      </c>
      <c r="F32" s="34">
        <v>0</v>
      </c>
      <c r="G32" s="51">
        <v>0</v>
      </c>
      <c r="H32" s="51">
        <v>0</v>
      </c>
      <c r="I32" s="62">
        <v>1264.94</v>
      </c>
      <c r="J32" s="43">
        <v>157.4</v>
      </c>
      <c r="K32" s="39">
        <v>0</v>
      </c>
      <c r="L32" s="39">
        <v>0</v>
      </c>
    </row>
    <row r="33" spans="1:13" x14ac:dyDescent="0.2">
      <c r="A33" s="96"/>
      <c r="B33" s="111"/>
      <c r="C33" s="88"/>
      <c r="D33" s="8" t="s">
        <v>16</v>
      </c>
      <c r="E33" s="34">
        <v>8244.2950000000001</v>
      </c>
      <c r="F33" s="34">
        <v>0</v>
      </c>
      <c r="G33" s="51">
        <v>8207.0300000000007</v>
      </c>
      <c r="H33" s="51">
        <v>0</v>
      </c>
      <c r="I33" s="55">
        <v>8091.32</v>
      </c>
      <c r="J33" s="34">
        <v>0</v>
      </c>
      <c r="K33" s="39">
        <v>8228.31</v>
      </c>
      <c r="L33" s="39">
        <v>8270.5</v>
      </c>
    </row>
    <row r="34" spans="1:13" x14ac:dyDescent="0.2">
      <c r="A34" s="96"/>
      <c r="B34" s="111"/>
      <c r="C34" s="88"/>
      <c r="D34" s="8" t="s">
        <v>7</v>
      </c>
      <c r="E34" s="34">
        <v>464.21600000000001</v>
      </c>
      <c r="F34" s="34">
        <v>262.36500000000001</v>
      </c>
      <c r="G34" s="51">
        <v>412.20600000000002</v>
      </c>
      <c r="H34" s="51">
        <v>245.17500000000001</v>
      </c>
      <c r="I34" s="55">
        <v>655.17999999999995</v>
      </c>
      <c r="J34" s="34">
        <v>305</v>
      </c>
      <c r="K34" s="39">
        <v>440</v>
      </c>
      <c r="L34" s="39">
        <v>478</v>
      </c>
      <c r="M34" s="9"/>
    </row>
    <row r="35" spans="1:13" x14ac:dyDescent="0.2">
      <c r="A35" s="96"/>
      <c r="B35" s="111"/>
      <c r="C35" s="88"/>
      <c r="D35" s="8" t="s">
        <v>8</v>
      </c>
      <c r="E35" s="34">
        <v>2701.5859999999998</v>
      </c>
      <c r="F35" s="34">
        <v>684.54499999999996</v>
      </c>
      <c r="G35" s="51">
        <v>3615.22</v>
      </c>
      <c r="H35" s="51">
        <v>1740.75</v>
      </c>
      <c r="I35" s="55">
        <v>2384.63</v>
      </c>
      <c r="J35" s="34">
        <v>643.21</v>
      </c>
      <c r="K35" s="39">
        <v>3096</v>
      </c>
      <c r="L35" s="39">
        <v>3226.5</v>
      </c>
    </row>
    <row r="36" spans="1:13" x14ac:dyDescent="0.2">
      <c r="A36" s="96"/>
      <c r="B36" s="111"/>
      <c r="C36" s="88"/>
      <c r="D36" s="23" t="s">
        <v>36</v>
      </c>
      <c r="E36" s="34">
        <v>25.603000000000002</v>
      </c>
      <c r="F36" s="34">
        <v>0</v>
      </c>
      <c r="G36" s="51">
        <v>0</v>
      </c>
      <c r="H36" s="51">
        <v>0</v>
      </c>
      <c r="I36" s="55">
        <v>75.09</v>
      </c>
      <c r="J36" s="34">
        <v>0</v>
      </c>
      <c r="K36" s="39">
        <v>0</v>
      </c>
      <c r="L36" s="39">
        <v>0</v>
      </c>
    </row>
    <row r="37" spans="1:13" x14ac:dyDescent="0.2">
      <c r="A37" s="96"/>
      <c r="B37" s="111"/>
      <c r="C37" s="89"/>
      <c r="D37" s="8" t="s">
        <v>11</v>
      </c>
      <c r="E37" s="34">
        <v>334.11399999999998</v>
      </c>
      <c r="F37" s="34">
        <v>0</v>
      </c>
      <c r="G37" s="51">
        <v>680.65</v>
      </c>
      <c r="H37" s="51">
        <v>0</v>
      </c>
      <c r="I37" s="55">
        <v>589.24</v>
      </c>
      <c r="J37" s="34">
        <v>0</v>
      </c>
      <c r="K37" s="39">
        <v>207.7</v>
      </c>
      <c r="L37" s="39">
        <v>37</v>
      </c>
    </row>
    <row r="38" spans="1:13" ht="13.5" thickBot="1" x14ac:dyDescent="0.25">
      <c r="A38" s="97"/>
      <c r="B38" s="112"/>
      <c r="C38" s="6" t="s">
        <v>9</v>
      </c>
      <c r="D38" s="10" t="s">
        <v>10</v>
      </c>
      <c r="E38" s="19">
        <f t="shared" ref="E38:F38" si="5">SUM(E31:E37)</f>
        <v>16170.288999999999</v>
      </c>
      <c r="F38" s="19">
        <f t="shared" si="5"/>
        <v>2274.11</v>
      </c>
      <c r="G38" s="19">
        <f t="shared" ref="G38:L38" si="6">SUM(G31:G37)</f>
        <v>18046.046000000002</v>
      </c>
      <c r="H38" s="19">
        <f t="shared" si="6"/>
        <v>3621.1499999999996</v>
      </c>
      <c r="I38" s="19">
        <f t="shared" si="6"/>
        <v>17959.97</v>
      </c>
      <c r="J38" s="19">
        <f t="shared" si="6"/>
        <v>2600.58</v>
      </c>
      <c r="K38" s="19">
        <f t="shared" si="6"/>
        <v>16570.91</v>
      </c>
      <c r="L38" s="19">
        <f t="shared" si="6"/>
        <v>16659.2</v>
      </c>
    </row>
    <row r="39" spans="1:13" ht="12.75" customHeight="1" x14ac:dyDescent="0.2">
      <c r="A39" s="95">
        <v>3</v>
      </c>
      <c r="B39" s="110">
        <v>5</v>
      </c>
      <c r="C39" s="123" t="s">
        <v>22</v>
      </c>
      <c r="D39" s="8" t="s">
        <v>6</v>
      </c>
      <c r="E39" s="34">
        <v>2451.7199999999998</v>
      </c>
      <c r="F39" s="34">
        <v>490.63</v>
      </c>
      <c r="G39" s="50">
        <v>2357.77</v>
      </c>
      <c r="H39" s="50">
        <v>0</v>
      </c>
      <c r="I39" s="55">
        <v>2884.29</v>
      </c>
      <c r="J39" s="34">
        <v>0</v>
      </c>
      <c r="K39" s="36">
        <v>1292.99</v>
      </c>
      <c r="L39" s="36">
        <v>800.5</v>
      </c>
    </row>
    <row r="40" spans="1:13" x14ac:dyDescent="0.2">
      <c r="A40" s="96"/>
      <c r="B40" s="111"/>
      <c r="C40" s="77"/>
      <c r="D40" s="8" t="s">
        <v>27</v>
      </c>
      <c r="E40" s="34">
        <v>0</v>
      </c>
      <c r="F40" s="34">
        <v>0</v>
      </c>
      <c r="G40" s="50">
        <v>5.3</v>
      </c>
      <c r="H40" s="50">
        <v>0</v>
      </c>
      <c r="I40" s="55">
        <v>998</v>
      </c>
      <c r="J40" s="34">
        <v>0</v>
      </c>
      <c r="K40" s="36">
        <v>35</v>
      </c>
      <c r="L40" s="36">
        <v>40</v>
      </c>
    </row>
    <row r="41" spans="1:13" x14ac:dyDescent="0.2">
      <c r="A41" s="96"/>
      <c r="B41" s="111"/>
      <c r="C41" s="77"/>
      <c r="D41" s="8" t="s">
        <v>7</v>
      </c>
      <c r="E41" s="34">
        <v>7.7</v>
      </c>
      <c r="F41" s="34">
        <v>0</v>
      </c>
      <c r="G41" s="50">
        <v>4.09</v>
      </c>
      <c r="H41" s="50">
        <v>0</v>
      </c>
      <c r="I41" s="55">
        <v>3.5</v>
      </c>
      <c r="J41" s="34">
        <v>0</v>
      </c>
      <c r="K41" s="36">
        <v>103</v>
      </c>
      <c r="L41" s="36">
        <v>103</v>
      </c>
    </row>
    <row r="42" spans="1:13" x14ac:dyDescent="0.2">
      <c r="A42" s="96"/>
      <c r="B42" s="111"/>
      <c r="C42" s="77"/>
      <c r="D42" s="30" t="s">
        <v>29</v>
      </c>
      <c r="E42" s="34">
        <v>1927.8</v>
      </c>
      <c r="F42" s="34">
        <v>0</v>
      </c>
      <c r="G42" s="50">
        <v>0</v>
      </c>
      <c r="H42" s="50">
        <v>0</v>
      </c>
      <c r="I42" s="62">
        <v>0</v>
      </c>
      <c r="J42" s="43">
        <v>0</v>
      </c>
      <c r="K42" s="50">
        <v>0</v>
      </c>
      <c r="L42" s="36">
        <v>0</v>
      </c>
    </row>
    <row r="43" spans="1:13" x14ac:dyDescent="0.2">
      <c r="A43" s="96"/>
      <c r="B43" s="111"/>
      <c r="C43" s="77"/>
      <c r="D43" s="8" t="s">
        <v>16</v>
      </c>
      <c r="E43" s="34">
        <v>443.64</v>
      </c>
      <c r="F43" s="34">
        <v>0</v>
      </c>
      <c r="G43" s="50">
        <v>1592.4</v>
      </c>
      <c r="H43" s="50">
        <v>0</v>
      </c>
      <c r="I43" s="55">
        <v>2932.63</v>
      </c>
      <c r="J43" s="34">
        <v>0</v>
      </c>
      <c r="K43" s="36">
        <v>1117.32</v>
      </c>
      <c r="L43" s="36">
        <v>0</v>
      </c>
    </row>
    <row r="44" spans="1:13" x14ac:dyDescent="0.2">
      <c r="A44" s="96"/>
      <c r="B44" s="111"/>
      <c r="C44" s="77"/>
      <c r="D44" s="8" t="s">
        <v>11</v>
      </c>
      <c r="E44" s="34">
        <v>258.02999999999997</v>
      </c>
      <c r="F44" s="34">
        <v>0</v>
      </c>
      <c r="G44" s="50">
        <v>245.97</v>
      </c>
      <c r="H44" s="50">
        <v>0</v>
      </c>
      <c r="I44" s="55">
        <v>245.97</v>
      </c>
      <c r="J44" s="34">
        <v>0</v>
      </c>
      <c r="K44" s="36">
        <v>244.22</v>
      </c>
      <c r="L44" s="36">
        <v>0</v>
      </c>
    </row>
    <row r="45" spans="1:13" x14ac:dyDescent="0.2">
      <c r="A45" s="96"/>
      <c r="B45" s="111"/>
      <c r="C45" s="77"/>
      <c r="D45" s="8" t="s">
        <v>39</v>
      </c>
      <c r="E45" s="34">
        <v>130.12</v>
      </c>
      <c r="F45" s="34">
        <v>0</v>
      </c>
      <c r="G45" s="50">
        <v>298.25</v>
      </c>
      <c r="H45" s="50">
        <v>0</v>
      </c>
      <c r="I45" s="55">
        <v>1045.5</v>
      </c>
      <c r="J45" s="34">
        <v>0</v>
      </c>
      <c r="K45" s="35">
        <v>276.02</v>
      </c>
      <c r="L45" s="34">
        <v>0</v>
      </c>
    </row>
    <row r="46" spans="1:13" x14ac:dyDescent="0.2">
      <c r="A46" s="96"/>
      <c r="B46" s="111"/>
      <c r="C46" s="124"/>
      <c r="D46" s="41" t="s">
        <v>38</v>
      </c>
      <c r="E46" s="34">
        <v>0</v>
      </c>
      <c r="F46" s="57">
        <v>0</v>
      </c>
      <c r="G46" s="50">
        <v>0</v>
      </c>
      <c r="H46" s="50">
        <v>0</v>
      </c>
      <c r="I46" s="55">
        <v>1.94</v>
      </c>
      <c r="J46" s="57">
        <v>0</v>
      </c>
      <c r="K46" s="35">
        <v>0</v>
      </c>
      <c r="L46" s="34">
        <v>0</v>
      </c>
    </row>
    <row r="47" spans="1:13" ht="13.5" thickBot="1" x14ac:dyDescent="0.25">
      <c r="A47" s="97"/>
      <c r="B47" s="112"/>
      <c r="C47" s="6" t="s">
        <v>9</v>
      </c>
      <c r="D47" s="10" t="s">
        <v>10</v>
      </c>
      <c r="E47" s="19">
        <f t="shared" ref="E47:L47" si="7">SUM(E39:E46)</f>
        <v>5219.0099999999993</v>
      </c>
      <c r="F47" s="20">
        <f t="shared" si="7"/>
        <v>490.63</v>
      </c>
      <c r="G47" s="19">
        <f t="shared" si="7"/>
        <v>4503.7800000000007</v>
      </c>
      <c r="H47" s="19">
        <f t="shared" si="7"/>
        <v>0</v>
      </c>
      <c r="I47" s="19">
        <f t="shared" si="7"/>
        <v>8111.83</v>
      </c>
      <c r="J47" s="20">
        <f t="shared" si="7"/>
        <v>0</v>
      </c>
      <c r="K47" s="19">
        <f t="shared" si="7"/>
        <v>3068.5499999999997</v>
      </c>
      <c r="L47" s="19">
        <f t="shared" si="7"/>
        <v>943.5</v>
      </c>
    </row>
    <row r="48" spans="1:13" ht="13.5" customHeight="1" x14ac:dyDescent="0.2">
      <c r="A48" s="95">
        <v>3</v>
      </c>
      <c r="B48" s="110">
        <v>6</v>
      </c>
      <c r="C48" s="98" t="s">
        <v>23</v>
      </c>
      <c r="D48" s="8" t="s">
        <v>6</v>
      </c>
      <c r="E48" s="34">
        <v>1503.82</v>
      </c>
      <c r="F48" s="34">
        <v>0</v>
      </c>
      <c r="G48" s="53">
        <v>1350.85</v>
      </c>
      <c r="H48" s="53">
        <v>0</v>
      </c>
      <c r="I48" s="38">
        <v>1485.39</v>
      </c>
      <c r="J48" s="34">
        <v>0</v>
      </c>
      <c r="K48" s="38">
        <v>1332.24</v>
      </c>
      <c r="L48" s="38">
        <v>1140</v>
      </c>
    </row>
    <row r="49" spans="1:12" x14ac:dyDescent="0.2">
      <c r="A49" s="96"/>
      <c r="B49" s="111"/>
      <c r="C49" s="88"/>
      <c r="D49" s="8" t="s">
        <v>17</v>
      </c>
      <c r="E49" s="34">
        <v>150</v>
      </c>
      <c r="F49" s="34">
        <v>0</v>
      </c>
      <c r="G49" s="54">
        <v>171.8</v>
      </c>
      <c r="H49" s="53">
        <v>0</v>
      </c>
      <c r="I49" s="34">
        <v>160.24</v>
      </c>
      <c r="J49" s="34">
        <v>0</v>
      </c>
      <c r="K49" s="34">
        <v>161.72</v>
      </c>
      <c r="L49" s="34">
        <v>160</v>
      </c>
    </row>
    <row r="50" spans="1:12" x14ac:dyDescent="0.2">
      <c r="A50" s="96"/>
      <c r="B50" s="111"/>
      <c r="C50" s="88"/>
      <c r="D50" s="8" t="s">
        <v>8</v>
      </c>
      <c r="E50" s="34">
        <v>287</v>
      </c>
      <c r="F50" s="34">
        <v>0</v>
      </c>
      <c r="G50" s="54">
        <v>286</v>
      </c>
      <c r="H50" s="53">
        <v>0</v>
      </c>
      <c r="I50" s="34">
        <v>286</v>
      </c>
      <c r="J50" s="34">
        <v>0</v>
      </c>
      <c r="K50" s="34">
        <v>286</v>
      </c>
      <c r="L50" s="34">
        <v>286</v>
      </c>
    </row>
    <row r="51" spans="1:12" x14ac:dyDescent="0.2">
      <c r="A51" s="96"/>
      <c r="B51" s="111"/>
      <c r="C51" s="88"/>
      <c r="D51" s="8" t="s">
        <v>29</v>
      </c>
      <c r="E51" s="34">
        <v>0</v>
      </c>
      <c r="F51" s="34">
        <v>0</v>
      </c>
      <c r="G51" s="54">
        <v>737</v>
      </c>
      <c r="H51" s="53">
        <v>0</v>
      </c>
      <c r="I51" s="43">
        <v>737</v>
      </c>
      <c r="J51" s="43">
        <v>0</v>
      </c>
      <c r="K51" s="34">
        <v>0</v>
      </c>
      <c r="L51" s="34">
        <v>0</v>
      </c>
    </row>
    <row r="52" spans="1:12" x14ac:dyDescent="0.2">
      <c r="A52" s="96"/>
      <c r="B52" s="111"/>
      <c r="C52" s="88"/>
      <c r="D52" s="8" t="s">
        <v>16</v>
      </c>
      <c r="E52" s="34">
        <v>914.21</v>
      </c>
      <c r="F52" s="34">
        <v>0</v>
      </c>
      <c r="G52" s="54">
        <v>113.56</v>
      </c>
      <c r="H52" s="53">
        <v>0</v>
      </c>
      <c r="I52" s="34">
        <v>90.62</v>
      </c>
      <c r="J52" s="34">
        <v>0</v>
      </c>
      <c r="K52" s="34">
        <v>52.53</v>
      </c>
      <c r="L52" s="34">
        <v>20.09</v>
      </c>
    </row>
    <row r="53" spans="1:12" x14ac:dyDescent="0.2">
      <c r="A53" s="96"/>
      <c r="B53" s="111"/>
      <c r="C53" s="88"/>
      <c r="D53" s="8" t="s">
        <v>36</v>
      </c>
      <c r="E53" s="34">
        <v>106.7</v>
      </c>
      <c r="F53" s="34">
        <v>0</v>
      </c>
      <c r="G53" s="54">
        <v>0</v>
      </c>
      <c r="H53" s="53">
        <v>0</v>
      </c>
      <c r="I53" s="34">
        <v>175.41</v>
      </c>
      <c r="J53" s="34">
        <v>0</v>
      </c>
      <c r="K53" s="34">
        <v>0</v>
      </c>
      <c r="L53" s="34">
        <v>0</v>
      </c>
    </row>
    <row r="54" spans="1:12" x14ac:dyDescent="0.2">
      <c r="A54" s="96"/>
      <c r="B54" s="111"/>
      <c r="C54" s="88"/>
      <c r="D54" s="41" t="s">
        <v>46</v>
      </c>
      <c r="E54" s="34">
        <v>0</v>
      </c>
      <c r="F54" s="34">
        <v>0</v>
      </c>
      <c r="G54" s="54">
        <v>80.5</v>
      </c>
      <c r="H54" s="53">
        <v>0</v>
      </c>
      <c r="I54" s="34">
        <v>0</v>
      </c>
      <c r="J54" s="34">
        <v>0</v>
      </c>
      <c r="K54" s="34">
        <v>0</v>
      </c>
      <c r="L54" s="34">
        <v>0</v>
      </c>
    </row>
    <row r="55" spans="1:12" x14ac:dyDescent="0.2">
      <c r="A55" s="96"/>
      <c r="B55" s="111"/>
      <c r="C55" s="89"/>
      <c r="D55" s="8" t="s">
        <v>11</v>
      </c>
      <c r="E55" s="34">
        <v>681.68</v>
      </c>
      <c r="F55" s="34">
        <v>0</v>
      </c>
      <c r="G55" s="54">
        <v>706.55</v>
      </c>
      <c r="H55" s="53">
        <v>0</v>
      </c>
      <c r="I55" s="34">
        <v>376.46</v>
      </c>
      <c r="J55" s="34">
        <v>0</v>
      </c>
      <c r="K55" s="34">
        <v>751.55</v>
      </c>
      <c r="L55" s="34">
        <v>0</v>
      </c>
    </row>
    <row r="56" spans="1:12" ht="13.5" thickBot="1" x14ac:dyDescent="0.25">
      <c r="A56" s="97"/>
      <c r="B56" s="112"/>
      <c r="C56" s="6" t="s">
        <v>9</v>
      </c>
      <c r="D56" s="10" t="s">
        <v>10</v>
      </c>
      <c r="E56" s="19">
        <f t="shared" ref="E56:L56" si="8">SUM(E48:E55)</f>
        <v>3643.4099999999994</v>
      </c>
      <c r="F56" s="19">
        <f t="shared" si="8"/>
        <v>0</v>
      </c>
      <c r="G56" s="19">
        <f t="shared" si="8"/>
        <v>3446.2599999999993</v>
      </c>
      <c r="H56" s="19">
        <f t="shared" si="8"/>
        <v>0</v>
      </c>
      <c r="I56" s="19">
        <f t="shared" si="8"/>
        <v>3311.12</v>
      </c>
      <c r="J56" s="19">
        <f t="shared" si="8"/>
        <v>0</v>
      </c>
      <c r="K56" s="19">
        <f t="shared" si="8"/>
        <v>2584.04</v>
      </c>
      <c r="L56" s="19">
        <f t="shared" si="8"/>
        <v>1606.09</v>
      </c>
    </row>
    <row r="57" spans="1:12" ht="13.5" customHeight="1" thickBot="1" x14ac:dyDescent="0.25">
      <c r="A57" s="92" t="s">
        <v>35</v>
      </c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4"/>
    </row>
    <row r="58" spans="1:12" ht="12.75" customHeight="1" x14ac:dyDescent="0.2">
      <c r="A58" s="87" t="s">
        <v>12</v>
      </c>
      <c r="B58" s="87"/>
      <c r="C58" s="87"/>
      <c r="D58" s="13" t="s">
        <v>6</v>
      </c>
      <c r="E58" s="58">
        <f>(E9+E17+E31+E39+E48+E24)</f>
        <v>22852.915000000001</v>
      </c>
      <c r="F58" s="58">
        <f>(F9+F17+F31+F39+F48+F24)</f>
        <v>12866.259999999998</v>
      </c>
      <c r="G58" s="58">
        <f>(G9+G17+G31+G39+G48+G24)</f>
        <v>26614.609999999997</v>
      </c>
      <c r="H58" s="58">
        <f>(H9+H17+H31+H39+H48+H24)</f>
        <v>14771.145</v>
      </c>
      <c r="I58" s="63">
        <f>SUM(I9,I17,I24,I31,I39,I48)</f>
        <v>26198.309999999998</v>
      </c>
      <c r="J58" s="63">
        <f>SUM(J9,J17,J24,J31,J39,J48)</f>
        <v>14423.763999999997</v>
      </c>
      <c r="K58" s="59">
        <f>(K9+K17+K31+K39+K48+K24)</f>
        <v>26540.450000000004</v>
      </c>
      <c r="L58" s="60">
        <f>(L9+L17+L31+L39+L48+L24)</f>
        <v>26908.81</v>
      </c>
    </row>
    <row r="59" spans="1:12" x14ac:dyDescent="0.2">
      <c r="A59" s="87" t="s">
        <v>14</v>
      </c>
      <c r="B59" s="87"/>
      <c r="C59" s="87"/>
      <c r="D59" s="14" t="s">
        <v>11</v>
      </c>
      <c r="E59" s="58">
        <f>(E14+E18+E333+E25+E37+E44+E55)</f>
        <v>1684.6439999999998</v>
      </c>
      <c r="F59" s="58">
        <f>(F14+F18+F333+F25+F37+F45+F55)</f>
        <v>0</v>
      </c>
      <c r="G59" s="58">
        <f>(G14+G18+G333+G25+G37+G55+G44)</f>
        <v>1866.6899999999998</v>
      </c>
      <c r="H59" s="58">
        <f>(H14+H18+H333+H25+H37+H55+H44)</f>
        <v>2.93</v>
      </c>
      <c r="I59" s="63">
        <f>SUM(I14,I18,I25,I37,I44,I55)</f>
        <v>1445.17</v>
      </c>
      <c r="J59" s="63">
        <f>SUM(J14,J18,J25,J37,J44,J55)</f>
        <v>0</v>
      </c>
      <c r="K59" s="59">
        <f>(K14+K18+K333+K25+K37+K44+K55)</f>
        <v>1272.7399999999998</v>
      </c>
      <c r="L59" s="60">
        <f>(L14+L18+L333+L25+L37+L44+L55)</f>
        <v>37</v>
      </c>
    </row>
    <row r="60" spans="1:12" ht="12.75" customHeight="1" x14ac:dyDescent="0.2">
      <c r="A60" s="87" t="s">
        <v>25</v>
      </c>
      <c r="B60" s="108"/>
      <c r="C60" s="108"/>
      <c r="D60" s="14" t="s">
        <v>16</v>
      </c>
      <c r="E60" s="58">
        <f>(E13+E26+E33+E43+E52)</f>
        <v>10554.024999999998</v>
      </c>
      <c r="F60" s="58">
        <f>(F13+F26+F33+F43+F52)</f>
        <v>69.41</v>
      </c>
      <c r="G60" s="58">
        <f>(G13+G26+G33+G43+G52)</f>
        <v>10237.43</v>
      </c>
      <c r="H60" s="58">
        <f>(H13+H26+H33+H43+H52)</f>
        <v>140.22</v>
      </c>
      <c r="I60" s="63">
        <f>SUM(I13,I33,I43,I52)</f>
        <v>11260.570000000002</v>
      </c>
      <c r="J60" s="63">
        <f>SUM(J13,J33,J43,J52)</f>
        <v>122</v>
      </c>
      <c r="K60" s="59">
        <f>(K13+K26+K33+K43+K52)</f>
        <v>9720.66</v>
      </c>
      <c r="L60" s="60">
        <f>(L13+L26+L33+L43+L52)</f>
        <v>8628.59</v>
      </c>
    </row>
    <row r="61" spans="1:12" x14ac:dyDescent="0.2">
      <c r="A61" s="87" t="s">
        <v>41</v>
      </c>
      <c r="B61" s="87"/>
      <c r="C61" s="87"/>
      <c r="D61" s="14" t="s">
        <v>40</v>
      </c>
      <c r="E61" s="58">
        <f>(E19)</f>
        <v>7464.8</v>
      </c>
      <c r="F61" s="58">
        <f>(F19)</f>
        <v>7120.32</v>
      </c>
      <c r="G61" s="58">
        <f>(G19)</f>
        <v>8553.4</v>
      </c>
      <c r="H61" s="58">
        <f>(H19)</f>
        <v>8201.7099999999991</v>
      </c>
      <c r="I61" s="63">
        <f>SUM(I19)</f>
        <v>8543.4</v>
      </c>
      <c r="J61" s="63">
        <f>SUM(J19)</f>
        <v>8177.44</v>
      </c>
      <c r="K61" s="59">
        <f>(K19)</f>
        <v>9091</v>
      </c>
      <c r="L61" s="60">
        <f>(L19)</f>
        <v>9956</v>
      </c>
    </row>
    <row r="62" spans="1:12" x14ac:dyDescent="0.2">
      <c r="A62" s="87" t="s">
        <v>13</v>
      </c>
      <c r="B62" s="87"/>
      <c r="C62" s="87"/>
      <c r="D62" s="15" t="s">
        <v>7</v>
      </c>
      <c r="E62" s="58">
        <f>(E51+E41+E34+E28+E22+O20+E11)</f>
        <v>1302.6559999999999</v>
      </c>
      <c r="F62" s="58">
        <f>(F51+F41+F34+F28+F22+Q20+F11)</f>
        <v>286.15899999999999</v>
      </c>
      <c r="G62" s="58">
        <f>(G51+G41+G34+G28+G22+S20+G11)</f>
        <v>1977.136</v>
      </c>
      <c r="H62" s="58">
        <f>(H51+H41+H34+H28+H22+U20+H11)</f>
        <v>269.40500000000003</v>
      </c>
      <c r="I62" s="63">
        <f>SUM(I11,I22,I28,I34,I41)</f>
        <v>1485.72</v>
      </c>
      <c r="J62" s="63">
        <f>SUM(J11,J22,J28,J34,J41)</f>
        <v>329.25</v>
      </c>
      <c r="K62" s="59">
        <f>(K51+K41+K34+K28+K22+AA20+K11)</f>
        <v>1417.8</v>
      </c>
      <c r="L62" s="60">
        <f>(L51+L41+L34+L28+L22+AB20+L11)</f>
        <v>1500.8</v>
      </c>
    </row>
    <row r="63" spans="1:12" x14ac:dyDescent="0.2">
      <c r="A63" s="87" t="s">
        <v>42</v>
      </c>
      <c r="B63" s="87"/>
      <c r="C63" s="87"/>
      <c r="D63" s="15" t="s">
        <v>36</v>
      </c>
      <c r="E63" s="58">
        <f>(E53+E29+E15+E36+E20+E45)</f>
        <v>566.76700000000005</v>
      </c>
      <c r="F63" s="58">
        <f>(F53+F29+F15+F36+F20+F45)</f>
        <v>0</v>
      </c>
      <c r="G63" s="58">
        <f>(G53+G29+G15+G36+G20+G45)</f>
        <v>300.25</v>
      </c>
      <c r="H63" s="58">
        <f>(H53+H29+H15+H36+H20+H45)</f>
        <v>0</v>
      </c>
      <c r="I63" s="63">
        <f>SUM(I20,I15,I29,I36,I45,I53)</f>
        <v>1683.9829999999999</v>
      </c>
      <c r="J63" s="63">
        <f>SUM(J20,J15,J29,J36,J45,J53)</f>
        <v>0</v>
      </c>
      <c r="K63" s="59">
        <f>(K53+K29+K15+K36+K20+K45)</f>
        <v>278.02</v>
      </c>
      <c r="L63" s="60">
        <f>(L53+L29+L15+L36+L20+L45)</f>
        <v>2</v>
      </c>
    </row>
    <row r="64" spans="1:12" x14ac:dyDescent="0.2">
      <c r="A64" s="102" t="s">
        <v>44</v>
      </c>
      <c r="B64" s="103"/>
      <c r="C64" s="104"/>
      <c r="D64" s="16" t="s">
        <v>29</v>
      </c>
      <c r="E64" s="58">
        <f>E42</f>
        <v>1927.8</v>
      </c>
      <c r="F64" s="58">
        <f>F42</f>
        <v>0</v>
      </c>
      <c r="G64" s="58">
        <f>G42</f>
        <v>0</v>
      </c>
      <c r="H64" s="58">
        <f>H42</f>
        <v>0</v>
      </c>
      <c r="I64" s="63">
        <f>SUM(I12,I21,I26,I32,I42,I51)</f>
        <v>2596.8833</v>
      </c>
      <c r="J64" s="63">
        <f>SUM(J12,J21,J26,J32,J42,J51)</f>
        <v>504.69399999999996</v>
      </c>
      <c r="K64" s="58">
        <f>K42</f>
        <v>0</v>
      </c>
      <c r="L64" s="61">
        <f>L42</f>
        <v>0</v>
      </c>
    </row>
    <row r="65" spans="1:13" ht="16.5" customHeight="1" x14ac:dyDescent="0.2">
      <c r="A65" s="87" t="s">
        <v>43</v>
      </c>
      <c r="B65" s="87"/>
      <c r="C65" s="87"/>
      <c r="D65" s="16" t="s">
        <v>8</v>
      </c>
      <c r="E65" s="58">
        <f>(E50+E40+E35+E21+E10)</f>
        <v>4870.6360000000004</v>
      </c>
      <c r="F65" s="58">
        <f>(F50+F40+F35+F21+F10)</f>
        <v>2331.3150000000001</v>
      </c>
      <c r="G65" s="58">
        <f>(G50+G40+G35+G21+G10)</f>
        <v>5797.34</v>
      </c>
      <c r="H65" s="58">
        <f>(H50+H40+H35+H21+H10)</f>
        <v>3357.74</v>
      </c>
      <c r="I65" s="63">
        <f>SUM(I10,I35,I50)</f>
        <v>4254.26</v>
      </c>
      <c r="J65" s="63">
        <f>SUM(J10,J35,J50)</f>
        <v>2103.61</v>
      </c>
      <c r="K65" s="59">
        <f>(K50+K40+K35+K21+K10)</f>
        <v>5366</v>
      </c>
      <c r="L65" s="60">
        <f>(L50+L40+L35+L21+L10)</f>
        <v>5582.35</v>
      </c>
    </row>
    <row r="66" spans="1:13" ht="16.5" customHeight="1" x14ac:dyDescent="0.2">
      <c r="A66" s="102" t="s">
        <v>37</v>
      </c>
      <c r="B66" s="103"/>
      <c r="C66" s="104"/>
      <c r="D66" s="16" t="s">
        <v>38</v>
      </c>
      <c r="E66" s="58">
        <f t="shared" ref="E66:L66" si="9">SUM(E46)</f>
        <v>0</v>
      </c>
      <c r="F66" s="58">
        <f t="shared" si="9"/>
        <v>0</v>
      </c>
      <c r="G66" s="58">
        <f t="shared" si="9"/>
        <v>0</v>
      </c>
      <c r="H66" s="58">
        <f t="shared" si="9"/>
        <v>0</v>
      </c>
      <c r="I66" s="63">
        <f t="shared" si="9"/>
        <v>1.94</v>
      </c>
      <c r="J66" s="63">
        <f t="shared" si="9"/>
        <v>0</v>
      </c>
      <c r="K66" s="58">
        <f t="shared" si="9"/>
        <v>0</v>
      </c>
      <c r="L66" s="61">
        <f t="shared" si="9"/>
        <v>0</v>
      </c>
    </row>
    <row r="67" spans="1:13" ht="16.5" customHeight="1" x14ac:dyDescent="0.2">
      <c r="A67" s="102" t="s">
        <v>45</v>
      </c>
      <c r="B67" s="103"/>
      <c r="C67" s="104"/>
      <c r="D67" s="16" t="s">
        <v>27</v>
      </c>
      <c r="E67" s="58">
        <v>0</v>
      </c>
      <c r="F67" s="58">
        <v>0</v>
      </c>
      <c r="G67" s="58">
        <v>0</v>
      </c>
      <c r="H67" s="58">
        <v>0</v>
      </c>
      <c r="I67" s="63">
        <f>SUM(I40)</f>
        <v>998</v>
      </c>
      <c r="J67" s="63">
        <f>SUM(J40)</f>
        <v>0</v>
      </c>
      <c r="K67" s="58">
        <v>0</v>
      </c>
      <c r="L67" s="61">
        <v>0</v>
      </c>
    </row>
    <row r="68" spans="1:13" ht="18.75" customHeight="1" x14ac:dyDescent="0.2">
      <c r="A68" s="87" t="s">
        <v>24</v>
      </c>
      <c r="B68" s="87"/>
      <c r="C68" s="87"/>
      <c r="D68" s="8" t="s">
        <v>17</v>
      </c>
      <c r="E68" s="52">
        <f>(E49)</f>
        <v>150</v>
      </c>
      <c r="F68" s="52">
        <f>(F49)</f>
        <v>0</v>
      </c>
      <c r="G68" s="52">
        <f>(G49)</f>
        <v>171.8</v>
      </c>
      <c r="H68" s="52">
        <f>(H49)</f>
        <v>0</v>
      </c>
      <c r="I68" s="64">
        <f>SUM(I49)</f>
        <v>160.24</v>
      </c>
      <c r="J68" s="64">
        <f>SUM(J49)</f>
        <v>0</v>
      </c>
      <c r="K68" s="37">
        <f>(K49)</f>
        <v>161.72</v>
      </c>
      <c r="L68" s="36">
        <f>(L49)</f>
        <v>160</v>
      </c>
    </row>
    <row r="69" spans="1:13" ht="13.5" thickBot="1" x14ac:dyDescent="0.25">
      <c r="A69" s="82" t="s">
        <v>15</v>
      </c>
      <c r="B69" s="83"/>
      <c r="C69" s="83"/>
      <c r="D69" s="7"/>
      <c r="E69" s="28">
        <f t="shared" ref="E69:L69" si="10">SUM(E58:E68)</f>
        <v>51374.243000000009</v>
      </c>
      <c r="F69" s="28">
        <f t="shared" si="10"/>
        <v>22673.463999999996</v>
      </c>
      <c r="G69" s="28">
        <f t="shared" si="10"/>
        <v>55518.656000000003</v>
      </c>
      <c r="H69" s="28">
        <f t="shared" si="10"/>
        <v>26743.149999999994</v>
      </c>
      <c r="I69" s="28">
        <f t="shared" si="10"/>
        <v>58628.476300000002</v>
      </c>
      <c r="J69" s="28">
        <f t="shared" si="10"/>
        <v>25660.757999999998</v>
      </c>
      <c r="K69" s="28">
        <f t="shared" si="10"/>
        <v>53848.390000000007</v>
      </c>
      <c r="L69" s="29">
        <f t="shared" si="10"/>
        <v>52775.55</v>
      </c>
      <c r="M69" s="22"/>
    </row>
    <row r="70" spans="1:13" x14ac:dyDescent="0.2">
      <c r="A70" s="1"/>
      <c r="B70" s="4"/>
      <c r="C70" s="1"/>
      <c r="D70" s="1"/>
      <c r="E70" s="1"/>
      <c r="F70" s="1"/>
      <c r="G70" s="1"/>
      <c r="H70" s="1"/>
      <c r="I70" s="1"/>
      <c r="J70" s="1"/>
    </row>
    <row r="71" spans="1:13" x14ac:dyDescent="0.2">
      <c r="A71" s="5"/>
      <c r="B71" s="1"/>
      <c r="C71" s="1"/>
      <c r="D71" s="1"/>
      <c r="E71" s="4"/>
      <c r="F71" s="4"/>
      <c r="G71" s="4"/>
      <c r="H71" s="4"/>
      <c r="I71" s="4"/>
      <c r="J71" s="4"/>
      <c r="K71" s="4"/>
      <c r="L71" s="4"/>
    </row>
    <row r="72" spans="1:13" x14ac:dyDescent="0.2">
      <c r="A72" s="1"/>
      <c r="B72" s="1"/>
      <c r="C72" s="1"/>
      <c r="D72" s="1"/>
      <c r="E72" s="1"/>
      <c r="F72" s="1"/>
      <c r="G72" s="4"/>
      <c r="H72" s="4"/>
      <c r="I72" s="4"/>
      <c r="J72" s="1"/>
      <c r="K72" s="1"/>
      <c r="L72" s="1"/>
    </row>
    <row r="73" spans="1:13" x14ac:dyDescent="0.2">
      <c r="A73" s="1"/>
      <c r="B73" s="1"/>
      <c r="C73" s="1"/>
      <c r="D73" s="1"/>
      <c r="E73" s="4"/>
      <c r="F73" s="4"/>
      <c r="G73" s="4"/>
      <c r="H73" s="4"/>
      <c r="I73" s="4"/>
      <c r="J73" s="4"/>
      <c r="K73" s="4"/>
      <c r="L73" s="4"/>
    </row>
    <row r="74" spans="1:13" x14ac:dyDescent="0.2">
      <c r="A74" s="1"/>
      <c r="B74" s="1"/>
      <c r="C74" s="1"/>
    </row>
  </sheetData>
  <mergeCells count="50">
    <mergeCell ref="A67:C67"/>
    <mergeCell ref="A66:C66"/>
    <mergeCell ref="C39:C46"/>
    <mergeCell ref="B17:B23"/>
    <mergeCell ref="A58:C58"/>
    <mergeCell ref="C48:C55"/>
    <mergeCell ref="B48:B56"/>
    <mergeCell ref="B31:B38"/>
    <mergeCell ref="C31:C37"/>
    <mergeCell ref="A68:C68"/>
    <mergeCell ref="A4:L4"/>
    <mergeCell ref="A39:A47"/>
    <mergeCell ref="B24:B30"/>
    <mergeCell ref="C24:C29"/>
    <mergeCell ref="B39:B47"/>
    <mergeCell ref="A9:A16"/>
    <mergeCell ref="B9:B16"/>
    <mergeCell ref="A65:C65"/>
    <mergeCell ref="K5:K8"/>
    <mergeCell ref="A24:A30"/>
    <mergeCell ref="E5:F5"/>
    <mergeCell ref="D5:D8"/>
    <mergeCell ref="A63:C63"/>
    <mergeCell ref="A17:A23"/>
    <mergeCell ref="J6:J8"/>
    <mergeCell ref="A69:C69"/>
    <mergeCell ref="I5:J5"/>
    <mergeCell ref="I6:I8"/>
    <mergeCell ref="A62:C62"/>
    <mergeCell ref="A61:C61"/>
    <mergeCell ref="A59:C59"/>
    <mergeCell ref="C9:C15"/>
    <mergeCell ref="C5:C8"/>
    <mergeCell ref="A57:L57"/>
    <mergeCell ref="A48:A56"/>
    <mergeCell ref="A31:A38"/>
    <mergeCell ref="C17:C22"/>
    <mergeCell ref="A5:A8"/>
    <mergeCell ref="A64:C64"/>
    <mergeCell ref="B5:B8"/>
    <mergeCell ref="A60:C60"/>
    <mergeCell ref="J1:L1"/>
    <mergeCell ref="G5:H5"/>
    <mergeCell ref="L5:L8"/>
    <mergeCell ref="E6:E8"/>
    <mergeCell ref="G6:G8"/>
    <mergeCell ref="A2:L2"/>
    <mergeCell ref="A3:L3"/>
    <mergeCell ref="H6:H8"/>
    <mergeCell ref="F6:F8"/>
  </mergeCells>
  <phoneticPr fontId="10" type="noConversion"/>
  <printOptions horizontalCentered="1"/>
  <pageMargins left="0.39370078740157483" right="0.39370078740157483" top="0.98425196850393704" bottom="0.39370078740157483" header="0.59055118110236227" footer="0.51181102362204722"/>
  <pageSetup paperSize="8" fitToHeight="0" orientation="portrait" verticalDpi="30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2022-10-28</vt:lpstr>
      <vt:lpstr>'2022-10-28'!Print_Area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Vienas langelis</cp:lastModifiedBy>
  <cp:lastPrinted>2022-10-26T11:54:54Z</cp:lastPrinted>
  <dcterms:created xsi:type="dcterms:W3CDTF">2011-02-14T11:38:11Z</dcterms:created>
  <dcterms:modified xsi:type="dcterms:W3CDTF">2022-11-03T09:11:32Z</dcterms:modified>
</cp:coreProperties>
</file>